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Козловская 49" sheetId="1" r:id="rId1"/>
    <sheet name="Козловская 49(2019)" sheetId="2" r:id="rId2"/>
    <sheet name="Козловская 49(2020)" sheetId="3" r:id="rId3"/>
    <sheet name="Козловская 49(2021)" sheetId="4" r:id="rId4"/>
    <sheet name="Козловская 49(2022)" sheetId="5" r:id="rId5"/>
    <sheet name="Козловская 4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49'!#REF!,'Козловская 49'!#REF!</definedName>
    <definedName name="Z_6E36EA37_049E_4FAE_B719_2847CD16F858_.wvu.Rows" localSheetId="0" hidden="1">'Козловская 49'!$42:$45</definedName>
    <definedName name="Z_73C0D023_21BD_4441_8EFA_957546C15799_.wvu.Cols" localSheetId="0" hidden="1">'Козловская 49'!#REF!,'Козловская 49'!#REF!</definedName>
    <definedName name="Z_73C0D023_21BD_4441_8EFA_957546C15799_.wvu.Rows" localSheetId="0" hidden="1">'Козловская 49'!$42:$45</definedName>
    <definedName name="_xlnm.Print_Area" localSheetId="0">'Козловская 49'!$A$1:$K$60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8" i="2" l="1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50" i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<sst xmlns="http://schemas.openxmlformats.org/spreadsheetml/2006/main" count="374" uniqueCount="96">
  <si>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</si>
  <si>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</si>
  <si>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</si>
  <si>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</si>
  <si>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</si>
  <si>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</si>
  <si>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</si>
  <si>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</si>
  <si>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</si>
  <si>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</si>
  <si>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</si>
  <si>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</si>
  <si>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</si>
  <si>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</si>
  <si>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</si>
  <si>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</si>
  <si>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</si>
  <si>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</si>
  <si>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</si>
  <si>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</si>
  <si>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</si>
  <si>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</si>
  <si>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</si>
  <si>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</si>
  <si>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</si>
  <si>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</si>
  <si>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</si>
  <si>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</si>
  <si>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</si>
  <si>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</si>
  <si>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</si>
  <si>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</si>
  <si>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</si>
  <si>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</si>
  <si>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</si>
  <si>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</si>
  <si>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</si>
  <si>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</si>
  <si>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49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</si>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</sst>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8">
          <cell r="W68">
            <v>6255.3994226962759</v>
          </cell>
          <cell r="X68">
            <v>1277.4967291226744</v>
          </cell>
          <cell r="Y68">
            <v>18171.744099999996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1153.6000000000001</v>
          </cell>
          <cell r="AN68">
            <v>20072.64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Y68">
            <v>20618.047019511567</v>
          </cell>
          <cell r="BB68">
            <v>0</v>
          </cell>
          <cell r="BC68">
            <v>0</v>
          </cell>
          <cell r="CN68">
            <v>2939.6210766805839</v>
          </cell>
          <cell r="CO68">
            <v>602.49409243704736</v>
          </cell>
          <cell r="CP68">
            <v>871.82289999999989</v>
          </cell>
          <cell r="DB68">
            <v>0</v>
          </cell>
          <cell r="DG68">
            <v>2510.7807905940385</v>
          </cell>
          <cell r="DU68">
            <v>18685.226762436581</v>
          </cell>
          <cell r="DV68">
            <v>3896.8487286257841</v>
          </cell>
          <cell r="DW68">
            <v>6015.0249000000003</v>
          </cell>
          <cell r="EK68">
            <v>0</v>
          </cell>
          <cell r="EQ68">
            <v>14195.74606221053</v>
          </cell>
          <cell r="FB68">
            <v>54588.965260114164</v>
          </cell>
          <cell r="FC68">
            <v>11142.911357949673</v>
          </cell>
          <cell r="FD68">
            <v>766.5197999999998</v>
          </cell>
          <cell r="FL68">
            <v>0</v>
          </cell>
          <cell r="FS68">
            <v>30217.291617287643</v>
          </cell>
          <cell r="FX68">
            <v>12070.562393696686</v>
          </cell>
          <cell r="FY68">
            <v>2460.8175526678547</v>
          </cell>
          <cell r="FZ68">
            <v>0</v>
          </cell>
          <cell r="GG68">
            <v>9874.6200000000008</v>
          </cell>
          <cell r="GL68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8">
          <cell r="W68">
            <v>5097.928735384723</v>
          </cell>
          <cell r="X68">
            <v>1564.7502518905344</v>
          </cell>
          <cell r="Y68">
            <v>89.22890000000001</v>
          </cell>
          <cell r="AK68">
            <v>0</v>
          </cell>
          <cell r="AV68">
            <v>0</v>
          </cell>
          <cell r="AY68">
            <v>22467.96706223167</v>
          </cell>
          <cell r="BB68">
            <v>0</v>
          </cell>
          <cell r="BM68">
            <v>0</v>
          </cell>
          <cell r="BN68">
            <v>0</v>
          </cell>
          <cell r="CN68">
            <v>3375.2938169318081</v>
          </cell>
          <cell r="CO68">
            <v>1046.3410832488603</v>
          </cell>
          <cell r="CP68">
            <v>0</v>
          </cell>
          <cell r="DB68">
            <v>0</v>
          </cell>
          <cell r="DG68">
            <v>4879.2569930418658</v>
          </cell>
          <cell r="DU68">
            <v>19052.249368823632</v>
          </cell>
          <cell r="DV68">
            <v>5877.2010410575149</v>
          </cell>
          <cell r="DW68">
            <v>6063.5378999999994</v>
          </cell>
          <cell r="EL68">
            <v>0</v>
          </cell>
          <cell r="EQ68">
            <v>13319.136862954418</v>
          </cell>
          <cell r="FB68">
            <v>54953.098277873745</v>
          </cell>
          <cell r="FC68">
            <v>16726.232887153059</v>
          </cell>
          <cell r="FD68">
            <v>294.40260000000001</v>
          </cell>
          <cell r="FL68">
            <v>0</v>
          </cell>
          <cell r="FS68">
            <v>25098.505490518375</v>
          </cell>
          <cell r="FX68">
            <v>12171.388805463519</v>
          </cell>
          <cell r="FY68">
            <v>3698.849244858834</v>
          </cell>
          <cell r="FZ68">
            <v>0</v>
          </cell>
          <cell r="GG68">
            <v>6.12</v>
          </cell>
          <cell r="GL68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8">
          <cell r="W68">
            <v>5514.0517204313264</v>
          </cell>
          <cell r="X68">
            <v>1396.4834243272846</v>
          </cell>
          <cell r="Y68">
            <v>1724.0243</v>
          </cell>
          <cell r="AA68">
            <v>20188</v>
          </cell>
          <cell r="AB68">
            <v>0</v>
          </cell>
          <cell r="AC68">
            <v>0</v>
          </cell>
          <cell r="AD68">
            <v>0</v>
          </cell>
          <cell r="AE68">
            <v>4532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Y68">
            <v>25994.229056485561</v>
          </cell>
          <cell r="BB68">
            <v>0</v>
          </cell>
          <cell r="BC68">
            <v>0</v>
          </cell>
          <cell r="BM68">
            <v>0</v>
          </cell>
          <cell r="CN68">
            <v>3056.9722330489662</v>
          </cell>
          <cell r="CO68">
            <v>947.66139224517951</v>
          </cell>
          <cell r="CP68">
            <v>0</v>
          </cell>
          <cell r="DB68">
            <v>0</v>
          </cell>
          <cell r="DF68">
            <v>2784.2498631707113</v>
          </cell>
          <cell r="DU68">
            <v>20845.663150680433</v>
          </cell>
          <cell r="DV68">
            <v>5531.8843958152465</v>
          </cell>
          <cell r="DW68">
            <v>3766.7923999999998</v>
          </cell>
          <cell r="EK68">
            <v>0</v>
          </cell>
          <cell r="EP68">
            <v>14853.598797962362</v>
          </cell>
          <cell r="FB68">
            <v>55561.091303479967</v>
          </cell>
          <cell r="FC68">
            <v>14623.423020641669</v>
          </cell>
          <cell r="FD68">
            <v>641.80439999999999</v>
          </cell>
          <cell r="FE68">
            <v>0</v>
          </cell>
          <cell r="FL68">
            <v>0</v>
          </cell>
          <cell r="FS68">
            <v>26252.389177084839</v>
          </cell>
          <cell r="FX68">
            <v>12488.21851802202</v>
          </cell>
          <cell r="FY68">
            <v>3384.5493217786561</v>
          </cell>
          <cell r="FZ68">
            <v>228.00059999999999</v>
          </cell>
          <cell r="GG68">
            <v>4395.18</v>
          </cell>
          <cell r="GL68">
            <v>7058.730511565107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8">
          <cell r="W68">
            <v>4490.111914165188</v>
          </cell>
          <cell r="X68">
            <v>1085.5479483438471</v>
          </cell>
          <cell r="Y68">
            <v>127.6891</v>
          </cell>
          <cell r="AV68">
            <v>31703.4</v>
          </cell>
          <cell r="AY68">
            <v>17488.782038011832</v>
          </cell>
          <cell r="BM68">
            <v>1153.6000000000001</v>
          </cell>
          <cell r="BN68">
            <v>0</v>
          </cell>
          <cell r="BO68">
            <v>0</v>
          </cell>
          <cell r="BP68">
            <v>0</v>
          </cell>
          <cell r="CN68">
            <v>3305.5122210994568</v>
          </cell>
          <cell r="CO68">
            <v>921.27009325906465</v>
          </cell>
          <cell r="CP68">
            <v>0</v>
          </cell>
          <cell r="DB68">
            <v>0</v>
          </cell>
          <cell r="DG68">
            <v>2983.3803418404232</v>
          </cell>
          <cell r="DL68">
            <v>3936.8031499999993</v>
          </cell>
          <cell r="DP68">
            <v>390.89134999999999</v>
          </cell>
          <cell r="DT68">
            <v>967.56344999999988</v>
          </cell>
          <cell r="DU68">
            <v>31199.703598107368</v>
          </cell>
          <cell r="DV68">
            <v>7305.1693070192687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4318.6869999999999</v>
          </cell>
          <cell r="EJ68">
            <v>2210.9999999999995</v>
          </cell>
          <cell r="EP68">
            <v>11235.733873956953</v>
          </cell>
          <cell r="EU68">
            <v>104120.38</v>
          </cell>
          <cell r="EW68">
            <v>1180.4412</v>
          </cell>
          <cell r="EY68">
            <v>0</v>
          </cell>
          <cell r="FA68">
            <v>0</v>
          </cell>
          <cell r="FL68">
            <v>1507.4999999999998</v>
          </cell>
          <cell r="FS68">
            <v>0</v>
          </cell>
          <cell r="FV68">
            <v>36163.269999999997</v>
          </cell>
          <cell r="FZ68">
            <v>213.42464999999999</v>
          </cell>
          <cell r="GG68">
            <v>0</v>
          </cell>
          <cell r="GL6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8">
          <cell r="W68">
            <v>1563.9418589657507</v>
          </cell>
          <cell r="X68">
            <v>372.8167014703422</v>
          </cell>
          <cell r="Y68">
            <v>372.97330000000005</v>
          </cell>
          <cell r="AV68">
            <v>3.1608526816057853E-9</v>
          </cell>
          <cell r="AW68">
            <v>0</v>
          </cell>
          <cell r="AY68">
            <v>1489.1470824158039</v>
          </cell>
          <cell r="CQ68">
            <v>5679.1718517733998</v>
          </cell>
          <cell r="CR68">
            <v>1377.9727689458202</v>
          </cell>
          <cell r="CS68">
            <v>3219.0578757994936</v>
          </cell>
          <cell r="DE68">
            <v>0</v>
          </cell>
          <cell r="DI68">
            <v>4465.1487987596447</v>
          </cell>
          <cell r="DX68">
            <v>23816.599517502549</v>
          </cell>
          <cell r="DY68">
            <v>5331.3939126228424</v>
          </cell>
          <cell r="DZ68">
            <v>1122.2432999999999</v>
          </cell>
          <cell r="EA68">
            <v>0</v>
          </cell>
          <cell r="ET68">
            <v>100.49999999999999</v>
          </cell>
          <cell r="EU68">
            <v>8978.6914470946995</v>
          </cell>
          <cell r="EX68">
            <v>0</v>
          </cell>
          <cell r="EY68">
            <v>0</v>
          </cell>
          <cell r="EZ68">
            <v>0</v>
          </cell>
          <cell r="FB68">
            <v>0</v>
          </cell>
          <cell r="FQ68">
            <v>42732.6</v>
          </cell>
          <cell r="FR68">
            <v>0</v>
          </cell>
          <cell r="GH68">
            <v>137794.68</v>
          </cell>
          <cell r="GK68">
            <v>0</v>
          </cell>
          <cell r="GL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8">
          <cell r="CQ68">
            <v>1559.7343193883294</v>
          </cell>
          <cell r="CR68">
            <v>383.21346252164233</v>
          </cell>
          <cell r="CS68">
            <v>1267.9913314267765</v>
          </cell>
          <cell r="DI68">
            <v>1160.7100438370401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8">
          <cell r="W68">
            <v>5142.0126299407639</v>
          </cell>
          <cell r="X68">
            <v>1246.8389519503166</v>
          </cell>
          <cell r="Y68">
            <v>1030.6283000000001</v>
          </cell>
          <cell r="AV68">
            <v>2575.0000000084506</v>
          </cell>
          <cell r="AW68">
            <v>0</v>
          </cell>
          <cell r="AX68">
            <v>4835.9342967644689</v>
          </cell>
          <cell r="CT68">
            <v>10633.017749999997</v>
          </cell>
          <cell r="ED68">
            <v>31314.659999999996</v>
          </cell>
          <cell r="EE68">
            <v>358.49649723669586</v>
          </cell>
          <cell r="EF68">
            <v>83.93398850651657</v>
          </cell>
          <cell r="EG68">
            <v>6264.6071999999995</v>
          </cell>
          <cell r="FA68">
            <v>0</v>
          </cell>
          <cell r="FB68">
            <v>181.42066970273643</v>
          </cell>
          <cell r="FE68">
            <v>0</v>
          </cell>
          <cell r="FF68">
            <v>0</v>
          </cell>
          <cell r="FH68">
            <v>0</v>
          </cell>
          <cell r="FX68">
            <v>0</v>
          </cell>
          <cell r="FY68">
            <v>0</v>
          </cell>
          <cell r="GO68">
            <v>151248.53000000003</v>
          </cell>
          <cell r="GP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6" x14ac:dyDescent="0.3">
      <c r="A9" s="82" t="s">
        <v>8</v>
      </c>
      <c r="B9" s="83"/>
      <c r="C9" s="83"/>
      <c r="D9" s="84"/>
      <c r="E9" s="17">
        <f>SUM(E10:E14)</f>
        <v>539294.68000000005</v>
      </c>
      <c r="F9" s="17">
        <f t="shared" ref="F9:G9" si="0">SUM(F10:F14)</f>
        <v>452108.91000000003</v>
      </c>
      <c r="G9" s="17">
        <f t="shared" si="0"/>
        <v>295018.23</v>
      </c>
    </row>
    <row r="10" spans="1:7" ht="13.2" customHeight="1" x14ac:dyDescent="0.3">
      <c r="A10" s="70" t="s">
        <v>9</v>
      </c>
      <c r="B10" s="71"/>
      <c r="C10" s="71"/>
      <c r="D10" s="72"/>
      <c r="E10" s="18">
        <v>328534.57</v>
      </c>
      <c r="F10" s="18">
        <v>281868.03000000003</v>
      </c>
      <c r="G10" s="19">
        <v>173525.05</v>
      </c>
    </row>
    <row r="11" spans="1:7" ht="14.4" customHeight="1" x14ac:dyDescent="0.3">
      <c r="A11" s="70" t="s">
        <v>10</v>
      </c>
      <c r="B11" s="71"/>
      <c r="C11" s="71"/>
      <c r="D11" s="72"/>
      <c r="E11" s="18"/>
      <c r="F11" s="18"/>
      <c r="G11" s="19"/>
    </row>
    <row r="12" spans="1:7" ht="13.95" customHeight="1" x14ac:dyDescent="0.3">
      <c r="A12" s="70" t="s">
        <v>11</v>
      </c>
      <c r="B12" s="71"/>
      <c r="C12" s="71"/>
      <c r="D12" s="72"/>
      <c r="E12" s="18">
        <v>39558.269999999997</v>
      </c>
      <c r="F12" s="18">
        <v>30583.18</v>
      </c>
      <c r="G12" s="19">
        <v>19219.48</v>
      </c>
    </row>
    <row r="13" spans="1:7" ht="13.5" customHeight="1" x14ac:dyDescent="0.3">
      <c r="A13" s="70" t="s">
        <v>12</v>
      </c>
      <c r="B13" s="71"/>
      <c r="C13" s="71"/>
      <c r="D13" s="72"/>
      <c r="E13" s="18">
        <v>73496.5</v>
      </c>
      <c r="F13" s="18">
        <v>58557.69</v>
      </c>
      <c r="G13" s="19">
        <v>32983.129999999997</v>
      </c>
    </row>
    <row r="14" spans="1:7" ht="14.4" customHeight="1" x14ac:dyDescent="0.3">
      <c r="A14" s="63" t="s">
        <v>13</v>
      </c>
      <c r="B14" s="63"/>
      <c r="C14" s="63"/>
      <c r="D14" s="63"/>
      <c r="E14" s="18">
        <v>97705.34</v>
      </c>
      <c r="F14" s="18">
        <v>81100.009999999995</v>
      </c>
      <c r="G14" s="19">
        <v>69290.570000000007</v>
      </c>
    </row>
    <row r="15" spans="1:7" ht="15.6" x14ac:dyDescent="0.3">
      <c r="A15" s="73" t="s">
        <v>41</v>
      </c>
      <c r="B15" s="74"/>
      <c r="C15" s="74"/>
      <c r="D15" s="75"/>
      <c r="E15" s="36">
        <f>SUM(E16:E19)</f>
        <v>163448.03999999998</v>
      </c>
      <c r="F15" s="36">
        <f t="shared" ref="F15:G15" si="1">SUM(F16:F19)</f>
        <v>143786.03</v>
      </c>
      <c r="G15" s="36">
        <f t="shared" si="1"/>
        <v>81208.990000000005</v>
      </c>
    </row>
    <row r="16" spans="1:7" ht="33.6" customHeight="1" x14ac:dyDescent="0.3">
      <c r="A16" s="76" t="s">
        <v>43</v>
      </c>
      <c r="B16" s="77"/>
      <c r="C16" s="77"/>
      <c r="D16" s="78"/>
      <c r="E16" s="18">
        <v>158994.35999999999</v>
      </c>
      <c r="F16" s="18">
        <v>139943.79999999999</v>
      </c>
      <c r="G16" s="19">
        <v>79807.839999999997</v>
      </c>
    </row>
    <row r="17" spans="1:13" ht="15.6" x14ac:dyDescent="0.3">
      <c r="A17" s="63" t="s">
        <v>44</v>
      </c>
      <c r="B17" s="63"/>
      <c r="C17" s="63"/>
      <c r="D17" s="63"/>
      <c r="E17" s="18">
        <v>445.44</v>
      </c>
      <c r="F17" s="18">
        <v>385.41</v>
      </c>
      <c r="G17" s="19">
        <v>139.66</v>
      </c>
    </row>
    <row r="18" spans="1:13" ht="15.6" x14ac:dyDescent="0.3">
      <c r="A18" s="63" t="s">
        <v>45</v>
      </c>
      <c r="B18" s="63"/>
      <c r="C18" s="63"/>
      <c r="D18" s="63"/>
      <c r="E18" s="18"/>
      <c r="F18" s="18"/>
      <c r="G18" s="19"/>
    </row>
    <row r="19" spans="1:13" ht="15.6" x14ac:dyDescent="0.3">
      <c r="A19" s="63" t="s">
        <v>46</v>
      </c>
      <c r="B19" s="63"/>
      <c r="C19" s="63"/>
      <c r="D19" s="63"/>
      <c r="E19" s="18">
        <v>4008.24</v>
      </c>
      <c r="F19" s="18">
        <v>3456.82</v>
      </c>
      <c r="G19" s="19">
        <v>1261.49</v>
      </c>
    </row>
    <row r="20" spans="1:13" ht="15.6" x14ac:dyDescent="0.3">
      <c r="A20" s="85" t="s">
        <v>14</v>
      </c>
      <c r="B20" s="85"/>
      <c r="C20" s="85"/>
      <c r="D20" s="85"/>
      <c r="E20" s="36">
        <f>E21</f>
        <v>1829.52</v>
      </c>
      <c r="F20" s="36">
        <f t="shared" ref="F20:G20" si="2">F21</f>
        <v>1595.01</v>
      </c>
      <c r="G20" s="36">
        <f t="shared" si="2"/>
        <v>1168.32</v>
      </c>
    </row>
    <row r="21" spans="1:13" ht="15.6" x14ac:dyDescent="0.3">
      <c r="A21" s="63" t="s">
        <v>15</v>
      </c>
      <c r="B21" s="63"/>
      <c r="C21" s="63"/>
      <c r="D21" s="63"/>
      <c r="E21" s="18">
        <v>1829.52</v>
      </c>
      <c r="F21" s="18">
        <v>1595.01</v>
      </c>
      <c r="G21" s="19">
        <v>1168.32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86" t="s">
        <v>52</v>
      </c>
      <c r="B24" s="86"/>
      <c r="C24" s="86"/>
      <c r="D24" s="86"/>
      <c r="E24" s="86"/>
      <c r="F24" s="18">
        <v>-334249.92835901963</v>
      </c>
      <c r="G24" s="20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96">
        <f>SUM(F27:F31)</f>
        <v>66395.327271330505</v>
      </c>
    </row>
    <row r="26" spans="1:13" ht="28.5" customHeight="1" x14ac:dyDescent="0.25">
      <c r="A26" s="90"/>
      <c r="B26" s="91"/>
      <c r="C26" s="91"/>
      <c r="D26" s="91"/>
      <c r="E26" s="92"/>
      <c r="F26" s="97"/>
    </row>
    <row r="27" spans="1:13" ht="15.6" hidden="1" x14ac:dyDescent="0.3">
      <c r="A27" s="93" t="s">
        <v>16</v>
      </c>
      <c r="B27" s="94"/>
      <c r="C27" s="94"/>
      <c r="D27" s="94"/>
      <c r="E27" s="95"/>
      <c r="F27" s="26">
        <f>'[1]УК ВР декабрь нар'!W68</f>
        <v>6255.3994226962759</v>
      </c>
      <c r="M27" s="34"/>
    </row>
    <row r="28" spans="1:13" ht="15.6" hidden="1" x14ac:dyDescent="0.3">
      <c r="A28" s="93" t="s">
        <v>31</v>
      </c>
      <c r="B28" s="94"/>
      <c r="C28" s="94"/>
      <c r="D28" s="94"/>
      <c r="E28" s="95"/>
      <c r="F28" s="26">
        <f>'[1]УК ВР декабрь нар'!X68</f>
        <v>1277.4967291226744</v>
      </c>
    </row>
    <row r="29" spans="1:13" ht="15.6" hidden="1" x14ac:dyDescent="0.3">
      <c r="A29" s="93" t="s">
        <v>18</v>
      </c>
      <c r="B29" s="94"/>
      <c r="C29" s="94"/>
      <c r="D29" s="94"/>
      <c r="E29" s="95"/>
      <c r="F29" s="26">
        <f>'[1]УК ВР декабрь нар'!Y68</f>
        <v>18171.744099999996</v>
      </c>
    </row>
    <row r="30" spans="1:13" ht="15.6" hidden="1" x14ac:dyDescent="0.3">
      <c r="A30" s="93" t="s">
        <v>19</v>
      </c>
      <c r="B30" s="94"/>
      <c r="C30" s="94"/>
      <c r="D30" s="94"/>
      <c r="E30" s="95"/>
      <c r="F30" s="26">
        <f>'[1]УК ВР декабрь нар'!AA68+'[1]УК ВР декабрь нар'!AB68+'[1]УК ВР декабрь нар'!AC68+'[1]УК ВР декабрь нар'!AD68+'[1]УК ВР декабрь нар'!AE68+'[1]УК ВР декабрь нар'!AF68+'[1]УК ВР декабрь нар'!AG68+'[1]УК ВР декабрь нар'!AH68+'[1]УК ВР декабрь нар'!AJ68+'[1]УК ВР декабрь нар'!AL68+'[1]УК ВР декабрь нар'!AN68+'[1]УК ВР декабрь нар'!AO68+'[1]УК ВР декабрь нар'!AP68+'[1]УК ВР декабрь нар'!AQ68+'[1]УК ВР декабрь нар'!AR68+'[1]УК ВР декабрь нар'!AT68</f>
        <v>20072.64</v>
      </c>
    </row>
    <row r="31" spans="1:13" ht="36.75" hidden="1" customHeight="1" x14ac:dyDescent="0.3">
      <c r="A31" s="99" t="s">
        <v>32</v>
      </c>
      <c r="B31" s="100"/>
      <c r="C31" s="100"/>
      <c r="D31" s="100"/>
      <c r="E31" s="101"/>
      <c r="F31" s="26">
        <f>'[1]УК ВР декабрь нар'!AY68</f>
        <v>20618.047019511567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96">
        <f>SUM(F34:F38)+3691.76</f>
        <v>54562.925312984567</v>
      </c>
    </row>
    <row r="33" spans="1:13" ht="33" customHeight="1" x14ac:dyDescent="0.25">
      <c r="A33" s="90"/>
      <c r="B33" s="91"/>
      <c r="C33" s="91"/>
      <c r="D33" s="91"/>
      <c r="E33" s="92"/>
      <c r="F33" s="97"/>
    </row>
    <row r="34" spans="1:13" ht="15.6" hidden="1" x14ac:dyDescent="0.3">
      <c r="A34" s="98" t="s">
        <v>16</v>
      </c>
      <c r="B34" s="98"/>
      <c r="C34" s="98"/>
      <c r="D34" s="98"/>
      <c r="E34" s="98"/>
      <c r="F34" s="26">
        <f>'[1]УК ВР декабрь нар'!CN68+'[1]УК ВР декабрь нар'!DU68</f>
        <v>21624.847839117167</v>
      </c>
      <c r="M34" s="34"/>
    </row>
    <row r="35" spans="1:13" ht="15.6" hidden="1" x14ac:dyDescent="0.3">
      <c r="A35" s="98" t="s">
        <v>31</v>
      </c>
      <c r="B35" s="98"/>
      <c r="C35" s="98"/>
      <c r="D35" s="98"/>
      <c r="E35" s="98"/>
      <c r="F35" s="26">
        <f>'[1]УК ВР декабрь нар'!CO68+'[1]УК ВР декабрь нар'!DV68</f>
        <v>4499.3428210628317</v>
      </c>
    </row>
    <row r="36" spans="1:13" ht="15.6" hidden="1" x14ac:dyDescent="0.3">
      <c r="A36" s="98" t="s">
        <v>18</v>
      </c>
      <c r="B36" s="98"/>
      <c r="C36" s="98"/>
      <c r="D36" s="98"/>
      <c r="E36" s="98"/>
      <c r="F36" s="26">
        <f>'[1]УК ВР декабрь нар'!CP68+'[1]УК ВР декабрь нар'!DW68</f>
        <v>6886.8478000000005</v>
      </c>
    </row>
    <row r="37" spans="1:13" ht="15.6" hidden="1" x14ac:dyDescent="0.3">
      <c r="A37" s="98" t="s">
        <v>19</v>
      </c>
      <c r="B37" s="98"/>
      <c r="C37" s="98"/>
      <c r="D37" s="98"/>
      <c r="E37" s="98"/>
      <c r="F37" s="26">
        <f>'[1]УК ВР декабрь нар'!AI68+'[1]УК ВР декабрь нар'!AJ68+'[1]УК ВР декабрь нар'!AS68+'[1]УК ВР декабрь нар'!BC68+'[1]УК ВР декабрь нар'!DB68+'[1]УК ВР декабрь нар'!EK68+'[1]УК ВР декабрь нар'!AM68</f>
        <v>1153.6000000000001</v>
      </c>
    </row>
    <row r="38" spans="1:13" ht="39.75" hidden="1" customHeight="1" x14ac:dyDescent="0.3">
      <c r="A38" s="99" t="s">
        <v>34</v>
      </c>
      <c r="B38" s="102"/>
      <c r="C38" s="102"/>
      <c r="D38" s="102"/>
      <c r="E38" s="103"/>
      <c r="F38" s="26">
        <f>'[1]УК ВР декабрь нар'!DG68+'[1]УК ВР декабрь нар'!EQ68</f>
        <v>16706.526852804567</v>
      </c>
    </row>
    <row r="39" spans="1:13" ht="32.4" customHeight="1" x14ac:dyDescent="0.3">
      <c r="A39" s="104" t="s">
        <v>35</v>
      </c>
      <c r="B39" s="105"/>
      <c r="C39" s="105"/>
      <c r="D39" s="105"/>
      <c r="E39" s="106"/>
      <c r="F39" s="27">
        <f>SUM(F40:F48)+26048.22</f>
        <v>155062.8272983662</v>
      </c>
    </row>
    <row r="40" spans="1:13" ht="15.6" hidden="1" x14ac:dyDescent="0.3">
      <c r="A40" s="107" t="s">
        <v>20</v>
      </c>
      <c r="B40" s="108"/>
      <c r="C40" s="108"/>
      <c r="D40" s="108"/>
      <c r="E40" s="109"/>
      <c r="F40" s="26">
        <f>'[1]УК ВР декабрь нар'!FB68+'[1]УК ВР декабрь нар'!FX68</f>
        <v>66659.527653810845</v>
      </c>
      <c r="M40" s="34"/>
    </row>
    <row r="41" spans="1:13" ht="15.6" hidden="1" x14ac:dyDescent="0.3">
      <c r="A41" s="93" t="s">
        <v>31</v>
      </c>
      <c r="B41" s="94"/>
      <c r="C41" s="94"/>
      <c r="D41" s="94"/>
      <c r="E41" s="94"/>
      <c r="F41" s="26">
        <f>'[1]УК ВР декабрь нар'!FC68+'[1]УК ВР декабрь нар'!FY68</f>
        <v>13603.728910617529</v>
      </c>
    </row>
    <row r="42" spans="1:13" ht="15.6" hidden="1" customHeight="1" x14ac:dyDescent="0.3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3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3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3">
      <c r="A45" s="93" t="s">
        <v>17</v>
      </c>
      <c r="B45" s="94"/>
      <c r="C45" s="94"/>
      <c r="D45" s="94"/>
      <c r="E45" s="94"/>
      <c r="F45" s="26"/>
    </row>
    <row r="46" spans="1:13" ht="15.6" hidden="1" x14ac:dyDescent="0.3">
      <c r="A46" s="98" t="s">
        <v>18</v>
      </c>
      <c r="B46" s="98"/>
      <c r="C46" s="98"/>
      <c r="D46" s="98"/>
      <c r="E46" s="93"/>
      <c r="F46" s="26">
        <f>'[1]УК ВР декабрь нар'!FD68+'[1]УК ВР декабрь нар'!FZ68</f>
        <v>766.5197999999998</v>
      </c>
    </row>
    <row r="47" spans="1:13" ht="15.6" hidden="1" x14ac:dyDescent="0.3">
      <c r="A47" s="93" t="s">
        <v>19</v>
      </c>
      <c r="B47" s="94"/>
      <c r="C47" s="94"/>
      <c r="D47" s="94"/>
      <c r="E47" s="94"/>
      <c r="F47" s="26">
        <f>'[1]УК ВР декабрь нар'!GG68+'[1]УК ВР декабрь нар'!FL68+'[1]УК ВР декабрь нар'!BB68+'[1]УК ВР декабрь нар'!AK68</f>
        <v>9874.6200000000008</v>
      </c>
    </row>
    <row r="48" spans="1:13" ht="43.5" hidden="1" customHeight="1" x14ac:dyDescent="0.3">
      <c r="A48" s="99" t="s">
        <v>36</v>
      </c>
      <c r="B48" s="102"/>
      <c r="C48" s="102"/>
      <c r="D48" s="102"/>
      <c r="E48" s="103"/>
      <c r="F48" s="26">
        <f>'[1]УК ВР декабрь нар'!FS68+'[1]УК ВР декабрь нар'!GL68</f>
        <v>38110.210933937837</v>
      </c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3"/>
    </row>
    <row r="50" spans="1:12" ht="15.6" x14ac:dyDescent="0.3">
      <c r="A50" s="111" t="s">
        <v>47</v>
      </c>
      <c r="B50" s="112"/>
      <c r="C50" s="112"/>
      <c r="D50" s="112"/>
      <c r="E50" s="113"/>
      <c r="F50" s="27">
        <f>F25+F32+F39+F49</f>
        <v>276021.07988268125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32004.82</v>
      </c>
    </row>
    <row r="52" spans="1:12" ht="15.6" x14ac:dyDescent="0.3">
      <c r="A52" s="93" t="s">
        <v>23</v>
      </c>
      <c r="B52" s="94"/>
      <c r="C52" s="94"/>
      <c r="D52" s="94"/>
      <c r="E52" s="94"/>
      <c r="F52" s="26">
        <v>18106.32</v>
      </c>
    </row>
    <row r="53" spans="1:12" ht="15.6" x14ac:dyDescent="0.3">
      <c r="A53" s="93" t="s">
        <v>24</v>
      </c>
      <c r="B53" s="94"/>
      <c r="C53" s="94"/>
      <c r="D53" s="94"/>
      <c r="E53" s="94"/>
      <c r="F53" s="26">
        <v>13898.5</v>
      </c>
    </row>
    <row r="54" spans="1:12" ht="18" hidden="1" customHeight="1" x14ac:dyDescent="0.3">
      <c r="A54" s="107" t="s">
        <v>25</v>
      </c>
      <c r="B54" s="108"/>
      <c r="C54" s="108"/>
      <c r="D54" s="108"/>
      <c r="E54" s="109"/>
      <c r="F54" s="26">
        <v>0</v>
      </c>
    </row>
    <row r="55" spans="1:12" ht="15.6" x14ac:dyDescent="0.3">
      <c r="A55" s="114" t="s">
        <v>49</v>
      </c>
      <c r="B55" s="114"/>
      <c r="C55" s="114"/>
      <c r="D55" s="114"/>
      <c r="E55" s="114"/>
      <c r="F55" s="27">
        <f>F50+F51</f>
        <v>308025.89988268126</v>
      </c>
      <c r="L55" s="20"/>
    </row>
    <row r="56" spans="1:12" ht="15.6" x14ac:dyDescent="0.3">
      <c r="A56" s="86" t="s">
        <v>26</v>
      </c>
      <c r="B56" s="86"/>
      <c r="C56" s="86"/>
      <c r="D56" s="86"/>
      <c r="E56" s="86"/>
      <c r="F56" s="28">
        <f>E16</f>
        <v>158994.35999999999</v>
      </c>
    </row>
    <row r="57" spans="1:12" ht="15.6" x14ac:dyDescent="0.3">
      <c r="A57" s="86" t="s">
        <v>27</v>
      </c>
      <c r="B57" s="86"/>
      <c r="C57" s="86"/>
      <c r="D57" s="86"/>
      <c r="E57" s="86"/>
      <c r="F57" s="27">
        <f>F16</f>
        <v>139943.79999999999</v>
      </c>
      <c r="H57" s="29"/>
    </row>
    <row r="58" spans="1:12" ht="15.6" x14ac:dyDescent="0.3">
      <c r="A58" s="110" t="s">
        <v>28</v>
      </c>
      <c r="B58" s="110"/>
      <c r="C58" s="110"/>
      <c r="D58" s="110"/>
      <c r="E58" s="110"/>
      <c r="F58" s="27">
        <f>F24+F56-F55</f>
        <v>-483281.4682417009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'Козловская 49'!A2:G2</f>
        <v xml:space="preserve">перед собственниками дома по адресу: ул. Козловская 49 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49'!G8</f>
        <v>задолженность с нарастающим итогом с -01.08.2011г</v>
      </c>
    </row>
    <row r="9" spans="1:7" ht="15.6" x14ac:dyDescent="0.3">
      <c r="A9" s="82" t="s">
        <v>8</v>
      </c>
      <c r="B9" s="83"/>
      <c r="C9" s="83"/>
      <c r="D9" s="84"/>
      <c r="E9" s="17">
        <f>SUM(E10:E15)</f>
        <v>356430.72000000009</v>
      </c>
      <c r="F9" s="17">
        <f t="shared" ref="F9:G9" si="0">SUM(F10:F15)</f>
        <v>439349.83999999997</v>
      </c>
      <c r="G9" s="17">
        <f t="shared" si="0"/>
        <v>212099.11</v>
      </c>
    </row>
    <row r="10" spans="1:7" ht="15.6" x14ac:dyDescent="0.3">
      <c r="A10" s="70" t="s">
        <v>9</v>
      </c>
      <c r="B10" s="71"/>
      <c r="C10" s="71"/>
      <c r="D10" s="72"/>
      <c r="E10" s="18">
        <v>195014.2</v>
      </c>
      <c r="F10" s="18">
        <v>250194.86</v>
      </c>
      <c r="G10" s="19">
        <v>118344.39</v>
      </c>
    </row>
    <row r="11" spans="1:7" ht="15.6" x14ac:dyDescent="0.3">
      <c r="A11" s="70" t="s">
        <v>10</v>
      </c>
      <c r="B11" s="71"/>
      <c r="C11" s="71"/>
      <c r="D11" s="72"/>
      <c r="E11" s="18"/>
      <c r="F11" s="18"/>
      <c r="G11" s="19"/>
    </row>
    <row r="12" spans="1:7" ht="15.6" x14ac:dyDescent="0.3">
      <c r="A12" s="70" t="s">
        <v>11</v>
      </c>
      <c r="B12" s="71"/>
      <c r="C12" s="71"/>
      <c r="D12" s="72"/>
      <c r="E12" s="18">
        <v>38594.879999999997</v>
      </c>
      <c r="F12" s="18">
        <v>44604.85</v>
      </c>
      <c r="G12" s="19">
        <v>13209.51</v>
      </c>
    </row>
    <row r="13" spans="1:7" ht="15.6" x14ac:dyDescent="0.3">
      <c r="A13" s="70" t="s">
        <v>12</v>
      </c>
      <c r="B13" s="71"/>
      <c r="C13" s="71"/>
      <c r="D13" s="72"/>
      <c r="E13" s="18">
        <v>73082.59</v>
      </c>
      <c r="F13" s="18">
        <v>79763.199999999997</v>
      </c>
      <c r="G13" s="19">
        <v>26302.52</v>
      </c>
    </row>
    <row r="14" spans="1:7" ht="15.6" x14ac:dyDescent="0.3">
      <c r="A14" s="63" t="s">
        <v>13</v>
      </c>
      <c r="B14" s="63"/>
      <c r="C14" s="63"/>
      <c r="D14" s="63"/>
      <c r="E14" s="18">
        <v>33796.660000000003</v>
      </c>
      <c r="F14" s="18">
        <v>49263.19</v>
      </c>
      <c r="G14" s="19">
        <v>53824.04</v>
      </c>
    </row>
    <row r="15" spans="1:7" ht="15.6" x14ac:dyDescent="0.3">
      <c r="A15" s="70" t="s">
        <v>68</v>
      </c>
      <c r="B15" s="71"/>
      <c r="C15" s="71"/>
      <c r="D15" s="72"/>
      <c r="E15" s="18">
        <v>15942.39</v>
      </c>
      <c r="F15" s="18">
        <v>15523.74</v>
      </c>
      <c r="G15" s="19">
        <v>418.65</v>
      </c>
    </row>
    <row r="16" spans="1:7" ht="15.6" x14ac:dyDescent="0.3">
      <c r="A16" s="73" t="s">
        <v>41</v>
      </c>
      <c r="B16" s="74"/>
      <c r="C16" s="74"/>
      <c r="D16" s="75"/>
      <c r="E16" s="17">
        <f>SUM(E17:E20)</f>
        <v>146657.57999999999</v>
      </c>
      <c r="F16" s="17">
        <f>SUM(F17:F20)</f>
        <v>144248.37</v>
      </c>
      <c r="G16" s="17">
        <f>SUM(G17:G20)</f>
        <v>83618.2</v>
      </c>
    </row>
    <row r="17" spans="1:12" ht="15.6" x14ac:dyDescent="0.3">
      <c r="A17" s="115" t="s">
        <v>43</v>
      </c>
      <c r="B17" s="116"/>
      <c r="C17" s="116"/>
      <c r="D17" s="117"/>
      <c r="E17" s="18">
        <v>142070.51999999999</v>
      </c>
      <c r="F17" s="18">
        <v>139836.41</v>
      </c>
      <c r="G17" s="19">
        <v>82041.95</v>
      </c>
    </row>
    <row r="18" spans="1:12" ht="15.6" x14ac:dyDescent="0.3">
      <c r="A18" s="63" t="s">
        <v>55</v>
      </c>
      <c r="B18" s="63"/>
      <c r="C18" s="63"/>
      <c r="D18" s="63"/>
      <c r="E18" s="18">
        <v>445.44</v>
      </c>
      <c r="F18" s="18">
        <v>430.38</v>
      </c>
      <c r="G18" s="19">
        <v>154.72</v>
      </c>
    </row>
    <row r="19" spans="1:12" ht="15.6" x14ac:dyDescent="0.3">
      <c r="A19" s="63" t="s">
        <v>56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57</v>
      </c>
      <c r="B20" s="63"/>
      <c r="C20" s="63"/>
      <c r="D20" s="63"/>
      <c r="E20" s="18">
        <v>4141.62</v>
      </c>
      <c r="F20" s="18">
        <v>3981.58</v>
      </c>
      <c r="G20" s="19">
        <v>1421.53</v>
      </c>
    </row>
    <row r="21" spans="1:12" ht="15.6" x14ac:dyDescent="0.3">
      <c r="A21" s="85" t="s">
        <v>14</v>
      </c>
      <c r="B21" s="85"/>
      <c r="C21" s="85"/>
      <c r="D21" s="85"/>
      <c r="E21" s="17">
        <f>SUM(E22)</f>
        <v>1067.22</v>
      </c>
      <c r="F21" s="17">
        <f>SUM(F22)</f>
        <v>1144.67</v>
      </c>
      <c r="G21" s="17">
        <f>SUM(G22)</f>
        <v>1090.8699999999999</v>
      </c>
    </row>
    <row r="22" spans="1:12" ht="15.6" x14ac:dyDescent="0.3">
      <c r="A22" s="63" t="s">
        <v>15</v>
      </c>
      <c r="B22" s="63"/>
      <c r="C22" s="63"/>
      <c r="D22" s="63"/>
      <c r="E22" s="18">
        <v>1067.22</v>
      </c>
      <c r="F22" s="18">
        <v>1144.67</v>
      </c>
      <c r="G22" s="19">
        <v>1090.8699999999999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6" t="s">
        <v>59</v>
      </c>
      <c r="B25" s="86"/>
      <c r="C25" s="86"/>
      <c r="D25" s="86"/>
      <c r="E25" s="86"/>
      <c r="F25" s="36">
        <f>'Козловская 49'!F58</f>
        <v>-483281.4682417009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96">
        <f>SUM(F28:F32)</f>
        <v>29219.874949506928</v>
      </c>
    </row>
    <row r="27" spans="1:12" ht="13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6">
        <f>'[2]УК ВР декабрь нар'!W68</f>
        <v>5097.928735384723</v>
      </c>
      <c r="L28" s="34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6">
        <f>'[2]УК ВР декабрь нар'!X68</f>
        <v>1564.7502518905344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6">
        <f>'[2]УК ВР декабрь нар'!Y68</f>
        <v>89.22890000000001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6">
        <f>'[2]УК ВР декабрь нар'!AV68+'[2]УК ВР декабрь нар'!BN68</f>
        <v>0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6">
        <f>'[2]УК ВР декабрь нар'!AY68</f>
        <v>22467.96706223167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96">
        <f>SUM(F35:F39)+3086.74</f>
        <v>56699.757066058097</v>
      </c>
    </row>
    <row r="34" spans="1:12" ht="13.2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6">
        <f>'[2]УК ВР декабрь нар'!CN68+'[2]УК ВР декабрь нар'!DU68</f>
        <v>22427.543185755439</v>
      </c>
      <c r="L35" s="34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6">
        <f>'[2]УК ВР декабрь нар'!CO68+'[2]УК ВР декабрь нар'!DV68</f>
        <v>6923.5421243063756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6">
        <f>'[2]УК ВР декабрь нар'!CP68+'[2]УК ВР декабрь нар'!DW68</f>
        <v>6063.5378999999994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6">
        <f>'[2]УК ВР декабрь нар'!BM68+'[2]УК ВР декабрь нар'!DB68+'[2]УК ВР декабрь нар'!EL68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6">
        <f>'[2]УК ВР декабрь нар'!DG68+'[2]УК ВР декабрь нар'!EQ68</f>
        <v>18198.393855996284</v>
      </c>
    </row>
    <row r="40" spans="1:12" ht="15.6" x14ac:dyDescent="0.3">
      <c r="A40" s="104" t="s">
        <v>35</v>
      </c>
      <c r="B40" s="105"/>
      <c r="C40" s="105"/>
      <c r="D40" s="105"/>
      <c r="E40" s="106"/>
      <c r="F40" s="27">
        <f>SUM(F41:F49)</f>
        <v>119719.28360837515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6">
        <f>'[2]УК ВР декабрь нар'!FB68+'[2]УК ВР декабрь нар'!FX68</f>
        <v>67124.48708333727</v>
      </c>
      <c r="L41" s="34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6">
        <f>'[2]УК ВР декабрь нар'!FC68+'[2]УК ВР декабрь нар'!FY68</f>
        <v>20425.082132011892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6">
        <f>'[2]УК ВР декабрь нар'!FD68+'[2]УК ВР декабрь нар'!FZ68</f>
        <v>294.40260000000001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6">
        <f>'[2]УК ВР декабрь нар'!GG68+'[2]УК ВР декабрь нар'!FL68+'[2]УК ВР декабрь нар'!BB68+'[2]УК ВР декабрь нар'!AK68</f>
        <v>6.12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6">
        <f>'[2]УК ВР декабрь нар'!FS68+'[2]УК ВР декабрь нар'!GL68</f>
        <v>31869.191793025988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3"/>
    </row>
    <row r="51" spans="1:15" ht="15.6" x14ac:dyDescent="0.3">
      <c r="A51" s="111" t="s">
        <v>65</v>
      </c>
      <c r="B51" s="112"/>
      <c r="C51" s="112"/>
      <c r="D51" s="112"/>
      <c r="E51" s="113"/>
      <c r="F51" s="27">
        <f>F26+F33+F40+F50</f>
        <v>205638.91562394018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28098.33</v>
      </c>
    </row>
    <row r="53" spans="1:15" ht="15.6" x14ac:dyDescent="0.3">
      <c r="A53" s="93" t="s">
        <v>23</v>
      </c>
      <c r="B53" s="94"/>
      <c r="C53" s="94"/>
      <c r="D53" s="94"/>
      <c r="E53" s="94"/>
      <c r="F53" s="26">
        <v>13117.54</v>
      </c>
    </row>
    <row r="54" spans="1:15" ht="15.6" x14ac:dyDescent="0.3">
      <c r="A54" s="93" t="s">
        <v>24</v>
      </c>
      <c r="B54" s="94"/>
      <c r="C54" s="94"/>
      <c r="D54" s="94"/>
      <c r="E54" s="94"/>
      <c r="F54" s="26">
        <v>14980.79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6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7">
        <f>F51+F52</f>
        <v>233737.24562394019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142070.51999999999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139836.41</v>
      </c>
      <c r="H58" s="29"/>
    </row>
    <row r="59" spans="1:15" ht="15.6" x14ac:dyDescent="0.3">
      <c r="A59" s="110" t="s">
        <v>28</v>
      </c>
      <c r="B59" s="110"/>
      <c r="C59" s="110"/>
      <c r="D59" s="110"/>
      <c r="E59" s="110"/>
      <c r="F59" s="27">
        <f>F25+F57-F56</f>
        <v>-574948.19386564102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'Козловская 49'!A2:G2</f>
        <v xml:space="preserve">перед собственниками дома по адресу: ул. Козловская 49 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49'!G8</f>
        <v>задолженность с нарастающим итогом с -01.08.2011г</v>
      </c>
    </row>
    <row r="9" spans="1:7" ht="15.6" x14ac:dyDescent="0.3">
      <c r="A9" s="82" t="s">
        <v>8</v>
      </c>
      <c r="B9" s="83"/>
      <c r="C9" s="83"/>
      <c r="D9" s="84"/>
      <c r="E9" s="17">
        <f>SUM(E10:E15)</f>
        <v>99135.47</v>
      </c>
      <c r="F9" s="17">
        <f t="shared" ref="F9:G9" si="0">SUM(F10:F15)</f>
        <v>113365.05</v>
      </c>
      <c r="G9" s="17">
        <f t="shared" si="0"/>
        <v>197869.53</v>
      </c>
    </row>
    <row r="10" spans="1:7" ht="15.6" x14ac:dyDescent="0.3">
      <c r="A10" s="70" t="s">
        <v>9</v>
      </c>
      <c r="B10" s="71"/>
      <c r="C10" s="71"/>
      <c r="D10" s="72"/>
      <c r="E10" s="18">
        <v>0</v>
      </c>
      <c r="F10" s="18">
        <v>2980.37</v>
      </c>
      <c r="G10" s="19">
        <v>115364.02</v>
      </c>
    </row>
    <row r="11" spans="1:7" ht="15.6" x14ac:dyDescent="0.3">
      <c r="A11" s="70" t="s">
        <v>10</v>
      </c>
      <c r="B11" s="71"/>
      <c r="C11" s="71"/>
      <c r="D11" s="72"/>
      <c r="E11" s="18"/>
      <c r="F11" s="18"/>
      <c r="G11" s="19"/>
    </row>
    <row r="12" spans="1:7" ht="15.6" x14ac:dyDescent="0.3">
      <c r="A12" s="70" t="s">
        <v>11</v>
      </c>
      <c r="B12" s="71"/>
      <c r="C12" s="71"/>
      <c r="D12" s="72"/>
      <c r="E12" s="18">
        <v>33939.78</v>
      </c>
      <c r="F12" s="18">
        <v>37931.74</v>
      </c>
      <c r="G12" s="19">
        <v>9217.5499999999993</v>
      </c>
    </row>
    <row r="13" spans="1:7" ht="15.6" x14ac:dyDescent="0.3">
      <c r="A13" s="70" t="s">
        <v>12</v>
      </c>
      <c r="B13" s="71"/>
      <c r="C13" s="71"/>
      <c r="D13" s="72"/>
      <c r="E13" s="18">
        <v>65195.69</v>
      </c>
      <c r="F13" s="18">
        <v>72022</v>
      </c>
      <c r="G13" s="19">
        <v>19476.21</v>
      </c>
    </row>
    <row r="14" spans="1:7" ht="15.6" x14ac:dyDescent="0.3">
      <c r="A14" s="63" t="s">
        <v>13</v>
      </c>
      <c r="B14" s="63"/>
      <c r="C14" s="63"/>
      <c r="D14" s="63"/>
      <c r="E14" s="18">
        <v>0</v>
      </c>
      <c r="F14" s="18">
        <v>430.94</v>
      </c>
      <c r="G14" s="19">
        <v>53393.1</v>
      </c>
    </row>
    <row r="15" spans="1:7" ht="15.6" x14ac:dyDescent="0.3">
      <c r="A15" s="70" t="s">
        <v>68</v>
      </c>
      <c r="B15" s="71"/>
      <c r="C15" s="71"/>
      <c r="D15" s="72"/>
      <c r="E15" s="18">
        <v>0</v>
      </c>
      <c r="F15" s="18">
        <v>0</v>
      </c>
      <c r="G15" s="19">
        <v>418.65</v>
      </c>
    </row>
    <row r="16" spans="1:7" ht="15.6" x14ac:dyDescent="0.3">
      <c r="A16" s="73" t="s">
        <v>41</v>
      </c>
      <c r="B16" s="74"/>
      <c r="C16" s="74"/>
      <c r="D16" s="75"/>
      <c r="E16" s="17">
        <f>SUM(E17:E20)</f>
        <v>146791.44</v>
      </c>
      <c r="F16" s="17">
        <f>SUM(F17:F20)</f>
        <v>141056.02000000002</v>
      </c>
      <c r="G16" s="17">
        <f>SUM(G17:G20)</f>
        <v>89353.62</v>
      </c>
    </row>
    <row r="17" spans="1:12" ht="15.6" x14ac:dyDescent="0.3">
      <c r="A17" s="115" t="s">
        <v>43</v>
      </c>
      <c r="B17" s="116"/>
      <c r="C17" s="116"/>
      <c r="D17" s="117"/>
      <c r="E17" s="18">
        <v>142070.51999999999</v>
      </c>
      <c r="F17" s="18">
        <v>136597.38</v>
      </c>
      <c r="G17" s="19">
        <v>87515.09</v>
      </c>
    </row>
    <row r="18" spans="1:12" ht="15.6" x14ac:dyDescent="0.3">
      <c r="A18" s="63" t="s">
        <v>55</v>
      </c>
      <c r="B18" s="63"/>
      <c r="C18" s="63"/>
      <c r="D18" s="63"/>
      <c r="E18" s="18">
        <v>445.44</v>
      </c>
      <c r="F18" s="18">
        <v>422.69</v>
      </c>
      <c r="G18" s="19">
        <v>177.47</v>
      </c>
    </row>
    <row r="19" spans="1:12" ht="15.6" x14ac:dyDescent="0.3">
      <c r="A19" s="63" t="s">
        <v>56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57</v>
      </c>
      <c r="B20" s="63"/>
      <c r="C20" s="63"/>
      <c r="D20" s="63"/>
      <c r="E20" s="18">
        <v>4275.4799999999996</v>
      </c>
      <c r="F20" s="18">
        <v>4035.95</v>
      </c>
      <c r="G20" s="19">
        <v>1661.06</v>
      </c>
    </row>
    <row r="21" spans="1:12" ht="15.6" x14ac:dyDescent="0.3">
      <c r="A21" s="85" t="s">
        <v>14</v>
      </c>
      <c r="B21" s="85"/>
      <c r="C21" s="85"/>
      <c r="D21" s="85"/>
      <c r="E21" s="17">
        <f>SUM(E22)</f>
        <v>0</v>
      </c>
      <c r="F21" s="17">
        <f>SUM(F22)</f>
        <v>19.79</v>
      </c>
      <c r="G21" s="17">
        <f>SUM(G22)</f>
        <v>1071.08</v>
      </c>
    </row>
    <row r="22" spans="1:12" ht="15.6" x14ac:dyDescent="0.3">
      <c r="A22" s="63" t="s">
        <v>15</v>
      </c>
      <c r="B22" s="63"/>
      <c r="C22" s="63"/>
      <c r="D22" s="63"/>
      <c r="E22" s="18">
        <v>0</v>
      </c>
      <c r="F22" s="18">
        <v>19.79</v>
      </c>
      <c r="G22" s="19">
        <v>1071.08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71</v>
      </c>
      <c r="B25" s="86"/>
      <c r="C25" s="86"/>
      <c r="D25" s="86"/>
      <c r="E25" s="86"/>
      <c r="F25" s="36">
        <f>'Козловская 49(2019)'!F59</f>
        <v>-574948.19386564102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96">
        <f>SUM(F28:F32)</f>
        <v>59348.788501244169</v>
      </c>
    </row>
    <row r="27" spans="1:12" ht="7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6">
        <f>'[3]УК ВР декабрь нар'!W68</f>
        <v>5514.0517204313264</v>
      </c>
      <c r="L28" s="34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6">
        <f>'[3]УК ВР декабрь нар'!X68</f>
        <v>1396.4834243272846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6">
        <f>'[3]УК ВР декабрь нар'!Y68</f>
        <v>1724.0243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6">
        <f>'[3]УК ВР декабрь нар'!AA68+'[3]УК ВР декабрь нар'!AB68+'[3]УК ВР декабрь нар'!AC68+'[3]УК ВР декабрь нар'!AD68+'[3]УК ВР декабрь нар'!AE68+'[3]УК ВР декабрь нар'!AF68+'[3]УК ВР декабрь нар'!AG68+'[3]УК ВР декабрь нар'!AH68+'[3]УК ВР декабрь нар'!AJ68+'[3]УК ВР декабрь нар'!AL68+'[3]УК ВР декабрь нар'!AN68+'[3]УК ВР декабрь нар'!AO68+'[3]УК ВР декабрь нар'!AP68+'[3]УК ВР декабрь нар'!AQ68+'[3]УК ВР декабрь нар'!AR68+'[3]УК ВР декабрь нар'!AT68</f>
        <v>24720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6">
        <f>'[3]УК ВР декабрь нар'!AY68</f>
        <v>25994.229056485561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96">
        <f>SUM(F35:F39)+1732.09</f>
        <v>53518.912232922899</v>
      </c>
    </row>
    <row r="34" spans="1:12" ht="79.8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6">
        <f>'[3]УК ВР декабрь нар'!CN68+'[3]УК ВР декабрь нар'!DU68</f>
        <v>23902.635383729401</v>
      </c>
      <c r="L35" s="34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6">
        <f>'[3]УК ВР декабрь нар'!CO68+'[3]УК ВР декабрь нар'!DV68</f>
        <v>6479.5457880604263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6">
        <f>'[3]УК ВР декабрь нар'!CP68+'[3]УК ВР декабрь нар'!DW68</f>
        <v>3766.7923999999998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6">
        <f>'[3]УК ВР декабрь нар'!AI68+'[3]УК ВР декабрь нар'!AJ68+'[3]УК ВР декабрь нар'!AS68+'[3]УК ВР декабрь нар'!BC68+'[3]УК ВР декабрь нар'!BM68+'[3]УК ВР декабрь нар'!DB68+'[3]УК ВР декабрь нар'!EK68+'[3]УК ВР декабрь нар'!AM68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6">
        <f>'[3]УК ВР декабрь нар'!DF68+'[3]УК ВР декабрь нар'!EP68</f>
        <v>17637.848661133074</v>
      </c>
    </row>
    <row r="40" spans="1:12" ht="68.400000000000006" customHeight="1" x14ac:dyDescent="0.3">
      <c r="A40" s="104" t="s">
        <v>74</v>
      </c>
      <c r="B40" s="105"/>
      <c r="C40" s="105"/>
      <c r="D40" s="105"/>
      <c r="E40" s="106"/>
      <c r="F40" s="27">
        <f>SUM(F41:F49)</f>
        <v>124633.38685257226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6">
        <f>'[3]УК ВР декабрь нар'!FB68+'[3]УК ВР декабрь нар'!FX68</f>
        <v>68049.309821501985</v>
      </c>
      <c r="L41" s="34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6">
        <f>'[3]УК ВР декабрь нар'!FC68+'[3]УК ВР декабрь нар'!FY68</f>
        <v>18007.972342420326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6">
        <f>'[3]УК ВР декабрь нар'!FD68+'[3]УК ВР декабрь нар'!FZ68</f>
        <v>869.80499999999995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6">
        <f>'[3]УК ВР декабрь нар'!GG68+'[3]УК ВР декабрь нар'!FL68+'[3]УК ВР декабрь нар'!FE68+'[3]УК ВР декабрь нар'!BB68+'[3]УК ВР декабрь нар'!AK68</f>
        <v>4395.18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6">
        <f>'[3]УК ВР декабрь нар'!FS68+'[3]УК ВР декабрь нар'!GL68</f>
        <v>33311.119688649946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7">
        <f>F26+F33+F40+F50</f>
        <v>237501.08758673933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21462.739999999998</v>
      </c>
    </row>
    <row r="53" spans="1:15" ht="15.6" x14ac:dyDescent="0.3">
      <c r="A53" s="93" t="s">
        <v>23</v>
      </c>
      <c r="B53" s="94"/>
      <c r="C53" s="94"/>
      <c r="D53" s="94"/>
      <c r="E53" s="94"/>
      <c r="F53" s="26">
        <v>6830.16</v>
      </c>
    </row>
    <row r="54" spans="1:15" ht="15.6" x14ac:dyDescent="0.3">
      <c r="A54" s="93" t="s">
        <v>24</v>
      </c>
      <c r="B54" s="94"/>
      <c r="C54" s="94"/>
      <c r="D54" s="94"/>
      <c r="E54" s="94"/>
      <c r="F54" s="26">
        <v>14632.58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6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7">
        <f>F51+F52</f>
        <v>258963.82758673932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142070.51999999999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136597.38</v>
      </c>
      <c r="H58" s="29"/>
    </row>
    <row r="59" spans="1:15" ht="15.6" x14ac:dyDescent="0.3">
      <c r="A59" s="110" t="s">
        <v>28</v>
      </c>
      <c r="B59" s="110"/>
      <c r="C59" s="110"/>
      <c r="D59" s="110"/>
      <c r="E59" s="110"/>
      <c r="F59" s="27">
        <f>F25+F57-F56</f>
        <v>-691841.50145238033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'Козловская 49'!A2:G2</f>
        <v xml:space="preserve">перед собственниками дома по адресу: ул. Козловская 49 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49'!G6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49'!G8</f>
        <v>задолженность с нарастающим итогом с -01.08.2011г</v>
      </c>
    </row>
    <row r="9" spans="1:7" ht="15.6" x14ac:dyDescent="0.3">
      <c r="A9" s="82" t="s">
        <v>8</v>
      </c>
      <c r="B9" s="83"/>
      <c r="C9" s="83"/>
      <c r="D9" s="84"/>
      <c r="E9" s="17">
        <f>SUM(E10:E15)</f>
        <v>-412.35</v>
      </c>
      <c r="F9" s="17">
        <f t="shared" ref="F9:G9" si="0">SUM(F10:F15)</f>
        <v>-807.46</v>
      </c>
      <c r="G9" s="17">
        <f t="shared" si="0"/>
        <v>197897.55</v>
      </c>
    </row>
    <row r="10" spans="1:7" ht="15.6" x14ac:dyDescent="0.3">
      <c r="A10" s="70" t="s">
        <v>9</v>
      </c>
      <c r="B10" s="71"/>
      <c r="C10" s="71"/>
      <c r="D10" s="72"/>
      <c r="E10" s="18">
        <v>0</v>
      </c>
      <c r="F10" s="18">
        <v>0</v>
      </c>
      <c r="G10" s="19">
        <v>115364.02</v>
      </c>
    </row>
    <row r="11" spans="1:7" ht="15.6" x14ac:dyDescent="0.3">
      <c r="A11" s="70" t="s">
        <v>10</v>
      </c>
      <c r="B11" s="71"/>
      <c r="C11" s="71"/>
      <c r="D11" s="72"/>
      <c r="E11" s="18"/>
      <c r="F11" s="18"/>
      <c r="G11" s="19"/>
    </row>
    <row r="12" spans="1:7" ht="15.6" x14ac:dyDescent="0.3">
      <c r="A12" s="70" t="s">
        <v>11</v>
      </c>
      <c r="B12" s="71"/>
      <c r="C12" s="71"/>
      <c r="D12" s="72"/>
      <c r="E12" s="18">
        <v>-162.05000000000001</v>
      </c>
      <c r="F12" s="18">
        <v>-160.16999999999999</v>
      </c>
      <c r="G12" s="19">
        <v>9215.67</v>
      </c>
    </row>
    <row r="13" spans="1:7" ht="15.6" x14ac:dyDescent="0.3">
      <c r="A13" s="70" t="s">
        <v>12</v>
      </c>
      <c r="B13" s="71"/>
      <c r="C13" s="71"/>
      <c r="D13" s="72"/>
      <c r="E13" s="18">
        <v>-250.3</v>
      </c>
      <c r="F13" s="18">
        <v>-247.4</v>
      </c>
      <c r="G13" s="19">
        <v>19473.310000000001</v>
      </c>
    </row>
    <row r="14" spans="1:7" ht="15.6" x14ac:dyDescent="0.3">
      <c r="A14" s="63" t="s">
        <v>13</v>
      </c>
      <c r="B14" s="63"/>
      <c r="C14" s="63"/>
      <c r="D14" s="63"/>
      <c r="E14" s="18">
        <v>0</v>
      </c>
      <c r="F14" s="18">
        <v>-8.89</v>
      </c>
      <c r="G14" s="19">
        <v>53401.99</v>
      </c>
    </row>
    <row r="15" spans="1:7" ht="15.6" x14ac:dyDescent="0.3">
      <c r="A15" s="70" t="s">
        <v>68</v>
      </c>
      <c r="B15" s="71"/>
      <c r="C15" s="71"/>
      <c r="D15" s="72"/>
      <c r="E15" s="18">
        <v>0</v>
      </c>
      <c r="F15" s="18">
        <v>-391</v>
      </c>
      <c r="G15" s="19">
        <v>442.56</v>
      </c>
    </row>
    <row r="16" spans="1:7" ht="15.6" x14ac:dyDescent="0.3">
      <c r="A16" s="73" t="s">
        <v>41</v>
      </c>
      <c r="B16" s="74"/>
      <c r="C16" s="74"/>
      <c r="D16" s="75"/>
      <c r="E16" s="17">
        <f>SUM(E17:E20)</f>
        <v>147035.07</v>
      </c>
      <c r="F16" s="17">
        <f t="shared" ref="F16:G16" si="1">SUM(F17:F20)</f>
        <v>119115.73999999999</v>
      </c>
      <c r="G16" s="17">
        <f t="shared" si="1"/>
        <v>118344.03000000001</v>
      </c>
    </row>
    <row r="17" spans="1:12" ht="22.2" customHeight="1" x14ac:dyDescent="0.3">
      <c r="A17" s="115" t="s">
        <v>43</v>
      </c>
      <c r="B17" s="116"/>
      <c r="C17" s="116"/>
      <c r="D17" s="117"/>
      <c r="E17" s="18">
        <v>142070.51999999999</v>
      </c>
      <c r="F17" s="18">
        <v>115086.14</v>
      </c>
      <c r="G17" s="19">
        <v>115570.55</v>
      </c>
    </row>
    <row r="18" spans="1:12" ht="15.6" x14ac:dyDescent="0.3">
      <c r="A18" s="63" t="s">
        <v>55</v>
      </c>
      <c r="B18" s="63"/>
      <c r="C18" s="63"/>
      <c r="D18" s="63"/>
      <c r="E18" s="18">
        <v>475.23</v>
      </c>
      <c r="F18" s="18">
        <v>384.04</v>
      </c>
      <c r="G18" s="19">
        <v>268.66000000000003</v>
      </c>
    </row>
    <row r="19" spans="1:12" ht="15.6" x14ac:dyDescent="0.3">
      <c r="A19" s="63" t="s">
        <v>56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57</v>
      </c>
      <c r="B20" s="63"/>
      <c r="C20" s="63"/>
      <c r="D20" s="63"/>
      <c r="E20" s="18">
        <v>4489.32</v>
      </c>
      <c r="F20" s="18">
        <v>3645.56</v>
      </c>
      <c r="G20" s="19">
        <v>2504.8200000000002</v>
      </c>
    </row>
    <row r="21" spans="1:12" ht="15.6" x14ac:dyDescent="0.3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77</v>
      </c>
      <c r="B25" s="86"/>
      <c r="C25" s="86"/>
      <c r="D25" s="86"/>
      <c r="E25" s="86"/>
      <c r="F25" s="36">
        <f>'Козловская 49(2020)'!F59</f>
        <v>-691841.50145238033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96">
        <f>SUM(F28:F32)</f>
        <v>62578.818000520871</v>
      </c>
    </row>
    <row r="27" spans="1:12" ht="56.4" customHeight="1" x14ac:dyDescent="0.25">
      <c r="A27" s="90"/>
      <c r="B27" s="91"/>
      <c r="C27" s="91"/>
      <c r="D27" s="91"/>
      <c r="E27" s="92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6">
        <f>'[4]УК ВР декабрь нар'!W68</f>
        <v>4490.111914165188</v>
      </c>
      <c r="L28" s="34"/>
    </row>
    <row r="29" spans="1:12" ht="15.6" hidden="1" x14ac:dyDescent="0.3">
      <c r="A29" s="93" t="s">
        <v>31</v>
      </c>
      <c r="B29" s="94"/>
      <c r="C29" s="94"/>
      <c r="D29" s="94"/>
      <c r="E29" s="95"/>
      <c r="F29" s="26">
        <f>'[4]УК ВР декабрь нар'!X68</f>
        <v>1085.5479483438471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6">
        <f>'[4]УК ВР декабрь нар'!Y68+'[4]УК ВР декабрь нар'!DX68</f>
        <v>127.6891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6">
        <f>'[4]УК ВР декабрь нар'!AV68+'[4]УК ВР декабрь нар'!BM68+'[4]УК ВР декабрь нар'!BN68+'[4]УК ВР декабрь нар'!BO68+'[4]УК ВР декабрь нар'!BP68+'[4]УК ВР декабрь нар'!EG68+'[4]УК ВР декабрь нар'!EH68+'[4]УК ВР декабрь нар'!EI68+'[4]УК ВР декабрь нар'!EJ68</f>
        <v>39386.686999999998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6">
        <f>'[4]УК ВР декабрь нар'!AY68</f>
        <v>17488.782038011832</v>
      </c>
    </row>
    <row r="33" spans="1:12" x14ac:dyDescent="0.25">
      <c r="A33" s="87" t="s">
        <v>73</v>
      </c>
      <c r="B33" s="88"/>
      <c r="C33" s="88"/>
      <c r="D33" s="88"/>
      <c r="E33" s="89"/>
      <c r="F33" s="96">
        <f>SUM(F35:F39)+4777.99</f>
        <v>67024.017385282539</v>
      </c>
    </row>
    <row r="34" spans="1:12" ht="94.8" customHeight="1" x14ac:dyDescent="0.25">
      <c r="A34" s="90"/>
      <c r="B34" s="91"/>
      <c r="C34" s="91"/>
      <c r="D34" s="91"/>
      <c r="E34" s="92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6">
        <f>'[4]УК ВР декабрь нар'!CN68+'[4]УК ВР декабрь нар'!DU68</f>
        <v>34505.215819206824</v>
      </c>
      <c r="L35" s="34"/>
    </row>
    <row r="36" spans="1:12" ht="15.6" hidden="1" x14ac:dyDescent="0.3">
      <c r="A36" s="98" t="s">
        <v>31</v>
      </c>
      <c r="B36" s="98"/>
      <c r="C36" s="98"/>
      <c r="D36" s="98"/>
      <c r="E36" s="98"/>
      <c r="F36" s="26">
        <f>'[4]УК ВР декабрь нар'!CO68+'[4]УК ВР декабрь нар'!DV68</f>
        <v>8226.4394002783338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6">
        <f>'[4]УК ВР декабрь нар'!CP68+'[4]УК ВР декабрь нар'!DL68+'[4]УК ВР декабрь нар'!DP68+'[4]УК ВР декабрь нар'!DT68</f>
        <v>5295.2579499999993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6">
        <f>'[4]УК ВР декабрь нар'!DB68+'[4]УК ВР декабрь нар'!DY68+'[4]УК ВР декабрь нар'!DZ68+'[4]УК ВР декабрь нар'!EA68+'[4]УК ВР декабрь нар'!EB68+'[4]УК ВР декабрь нар'!EC68+'[4]УК ВР декабрь нар'!ED68+'[4]УК ВР декабрь нар'!EE68+'[4]УК ВР декабрь нар'!EF68</f>
        <v>0</v>
      </c>
    </row>
    <row r="39" spans="1:12" ht="51" hidden="1" customHeight="1" x14ac:dyDescent="0.3">
      <c r="A39" s="99" t="s">
        <v>63</v>
      </c>
      <c r="B39" s="102"/>
      <c r="C39" s="102"/>
      <c r="D39" s="102"/>
      <c r="E39" s="103"/>
      <c r="F39" s="26">
        <f>'[4]УК ВР декабрь нар'!DG68+'[4]УК ВР декабрь нар'!EP68</f>
        <v>14219.114215797377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7">
        <f>SUM(F41:F49)</f>
        <v>143185.01585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6">
        <f>'[4]УК ВР декабрь нар'!$EU68+'[4]УК ВР декабрь нар'!FV68+'[4]УК ВР декабрь нар'!EY68</f>
        <v>140283.65</v>
      </c>
      <c r="L41" s="34"/>
    </row>
    <row r="42" spans="1:12" ht="15.6" hidden="1" x14ac:dyDescent="0.3">
      <c r="A42" s="93" t="s">
        <v>31</v>
      </c>
      <c r="B42" s="94"/>
      <c r="C42" s="94"/>
      <c r="D42" s="94"/>
      <c r="E42" s="94"/>
      <c r="F42" s="26"/>
    </row>
    <row r="43" spans="1:12" ht="15.6" hidden="1" x14ac:dyDescent="0.3">
      <c r="A43" s="98" t="s">
        <v>21</v>
      </c>
      <c r="B43" s="98"/>
      <c r="C43" s="98"/>
      <c r="D43" s="98"/>
      <c r="E43" s="93"/>
      <c r="F43" s="26"/>
    </row>
    <row r="44" spans="1:12" ht="15.6" hidden="1" x14ac:dyDescent="0.3">
      <c r="A44" s="93" t="s">
        <v>17</v>
      </c>
      <c r="B44" s="94"/>
      <c r="C44" s="94"/>
      <c r="D44" s="94"/>
      <c r="E44" s="94"/>
      <c r="F44" s="26"/>
    </row>
    <row r="45" spans="1:12" ht="15.6" hidden="1" x14ac:dyDescent="0.3">
      <c r="A45" s="98" t="s">
        <v>22</v>
      </c>
      <c r="B45" s="98"/>
      <c r="C45" s="98"/>
      <c r="D45" s="98"/>
      <c r="E45" s="93"/>
      <c r="F45" s="26"/>
    </row>
    <row r="46" spans="1:12" ht="15.6" hidden="1" x14ac:dyDescent="0.3">
      <c r="A46" s="93" t="s">
        <v>17</v>
      </c>
      <c r="B46" s="94"/>
      <c r="C46" s="94"/>
      <c r="D46" s="94"/>
      <c r="E46" s="94"/>
      <c r="F46" s="26"/>
    </row>
    <row r="47" spans="1:12" ht="15.6" hidden="1" x14ac:dyDescent="0.3">
      <c r="A47" s="98" t="s">
        <v>18</v>
      </c>
      <c r="B47" s="98"/>
      <c r="C47" s="98"/>
      <c r="D47" s="98"/>
      <c r="E47" s="93"/>
      <c r="F47" s="26">
        <f>'[4]УК ВР декабрь нар'!EW68+'[4]УК ВР декабрь нар'!FA68+'[4]УК ВР декабрь нар'!FZ68</f>
        <v>1393.8658499999999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6">
        <f>'[4]УК ВР декабрь нар'!FL68+'[4]УК ВР декабрь нар'!GG68</f>
        <v>1507.4999999999998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6">
        <f>'[4]УК ВР декабрь нар'!FS68+'[4]УК ВР декабрь нар'!GL68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3"/>
    </row>
    <row r="51" spans="1:15" ht="15.6" x14ac:dyDescent="0.3">
      <c r="A51" s="111" t="s">
        <v>75</v>
      </c>
      <c r="B51" s="112"/>
      <c r="C51" s="112"/>
      <c r="D51" s="112"/>
      <c r="E51" s="113"/>
      <c r="F51" s="27">
        <f>F26+F33+F40+F50</f>
        <v>272787.85123580339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19261.189999999999</v>
      </c>
    </row>
    <row r="53" spans="1:15" ht="15.6" x14ac:dyDescent="0.3">
      <c r="A53" s="93" t="s">
        <v>23</v>
      </c>
      <c r="B53" s="94"/>
      <c r="C53" s="94"/>
      <c r="D53" s="94"/>
      <c r="E53" s="94"/>
      <c r="F53" s="26">
        <v>4080.64</v>
      </c>
    </row>
    <row r="54" spans="1:15" ht="15.6" x14ac:dyDescent="0.3">
      <c r="A54" s="93" t="s">
        <v>24</v>
      </c>
      <c r="B54" s="94"/>
      <c r="C54" s="94"/>
      <c r="D54" s="94"/>
      <c r="E54" s="94"/>
      <c r="F54" s="26">
        <v>15180.55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6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7">
        <f>F51+F52</f>
        <v>292049.04123580339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142070.51999999999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115086.14</v>
      </c>
      <c r="H58" s="29"/>
    </row>
    <row r="59" spans="1:15" ht="15.6" x14ac:dyDescent="0.3">
      <c r="A59" s="110" t="s">
        <v>28</v>
      </c>
      <c r="B59" s="110"/>
      <c r="C59" s="110"/>
      <c r="D59" s="110"/>
      <c r="E59" s="110"/>
      <c r="F59" s="27">
        <f>F25+F57-F56</f>
        <v>-841820.0226881837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5">
      <c r="A2" s="121" t="str">
        <f>'Козловская 49(2021)'!A2:G2</f>
        <v xml:space="preserve">перед собственниками дома по адресу: ул. Козловская 49 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9"/>
      <c r="B7" s="48"/>
      <c r="C7" s="11"/>
      <c r="D7" s="12"/>
      <c r="E7" s="49"/>
      <c r="F7" s="50"/>
      <c r="G7" s="51"/>
      <c r="H7" s="51"/>
      <c r="I7" s="43"/>
    </row>
    <row r="8" spans="1:9" ht="8.4" customHeight="1" x14ac:dyDescent="0.3">
      <c r="A8" s="9"/>
      <c r="B8" s="10"/>
      <c r="C8" s="11"/>
      <c r="D8" s="12"/>
      <c r="E8" s="52"/>
      <c r="F8" s="50"/>
      <c r="G8" s="51"/>
    </row>
    <row r="9" spans="1:9" ht="39.6" x14ac:dyDescent="0.25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6" x14ac:dyDescent="0.3">
      <c r="A10" s="128" t="s">
        <v>8</v>
      </c>
      <c r="B10" s="129"/>
      <c r="C10" s="129"/>
      <c r="D10" s="130"/>
      <c r="E10" s="55">
        <f>SUM(E11:E16)</f>
        <v>-2157.2400000000002</v>
      </c>
      <c r="F10" s="55">
        <f>SUM(F11:F16)</f>
        <v>2587.0700000000002</v>
      </c>
      <c r="G10" s="55">
        <f>SUM(G11:G16)</f>
        <v>101993.14</v>
      </c>
    </row>
    <row r="11" spans="1:9" ht="15.6" x14ac:dyDescent="0.3">
      <c r="A11" s="131" t="s">
        <v>9</v>
      </c>
      <c r="B11" s="132"/>
      <c r="C11" s="132"/>
      <c r="D11" s="133"/>
      <c r="E11" s="19">
        <v>0</v>
      </c>
      <c r="F11" s="19">
        <v>3297.92</v>
      </c>
      <c r="G11" s="19">
        <v>52588.56</v>
      </c>
    </row>
    <row r="12" spans="1:9" ht="15.6" x14ac:dyDescent="0.3">
      <c r="A12" s="131" t="s">
        <v>10</v>
      </c>
      <c r="B12" s="132"/>
      <c r="C12" s="132"/>
      <c r="D12" s="133"/>
      <c r="E12" s="19"/>
      <c r="F12" s="19"/>
      <c r="G12" s="19"/>
    </row>
    <row r="13" spans="1:9" ht="15.6" x14ac:dyDescent="0.3">
      <c r="A13" s="131" t="s">
        <v>11</v>
      </c>
      <c r="B13" s="132"/>
      <c r="C13" s="132"/>
      <c r="D13" s="133"/>
      <c r="E13" s="19">
        <v>-769.1</v>
      </c>
      <c r="F13" s="19">
        <v>-769.1</v>
      </c>
      <c r="G13" s="19">
        <v>6896.76</v>
      </c>
    </row>
    <row r="14" spans="1:9" ht="15.6" x14ac:dyDescent="0.3">
      <c r="A14" s="131" t="s">
        <v>12</v>
      </c>
      <c r="B14" s="132"/>
      <c r="C14" s="132"/>
      <c r="D14" s="133"/>
      <c r="E14" s="19">
        <v>-1348.99</v>
      </c>
      <c r="F14" s="19">
        <v>-1348.99</v>
      </c>
      <c r="G14" s="19">
        <v>15983.79</v>
      </c>
    </row>
    <row r="15" spans="1:9" ht="15.6" x14ac:dyDescent="0.3">
      <c r="A15" s="124" t="s">
        <v>13</v>
      </c>
      <c r="B15" s="124"/>
      <c r="C15" s="124"/>
      <c r="D15" s="124"/>
      <c r="E15" s="19">
        <v>-39.15</v>
      </c>
      <c r="F15" s="19">
        <v>1407.24</v>
      </c>
      <c r="G15" s="19">
        <v>26101.47</v>
      </c>
    </row>
    <row r="16" spans="1:9" ht="15.6" x14ac:dyDescent="0.3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422.56</v>
      </c>
    </row>
    <row r="17" spans="1:10" ht="63.75" customHeight="1" x14ac:dyDescent="0.3">
      <c r="A17" s="134" t="s">
        <v>81</v>
      </c>
      <c r="B17" s="135"/>
      <c r="C17" s="135"/>
      <c r="D17" s="136"/>
      <c r="E17" s="19">
        <v>169534.56</v>
      </c>
      <c r="F17" s="19">
        <v>145091.07999999999</v>
      </c>
      <c r="G17" s="19">
        <v>106196.32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25" t="s">
        <v>85</v>
      </c>
      <c r="B21" s="126"/>
      <c r="C21" s="126"/>
      <c r="D21" s="127"/>
      <c r="E21" s="56">
        <f>SUM(E22:E25)</f>
        <v>28956.27</v>
      </c>
      <c r="F21" s="56">
        <f t="shared" ref="F21:G21" si="0">SUM(F22:F25)</f>
        <v>22414.329999999998</v>
      </c>
      <c r="G21" s="56">
        <f t="shared" si="0"/>
        <v>9280.84</v>
      </c>
    </row>
    <row r="22" spans="1:10" ht="15.6" x14ac:dyDescent="0.3">
      <c r="A22" s="131" t="s">
        <v>55</v>
      </c>
      <c r="B22" s="132"/>
      <c r="C22" s="132"/>
      <c r="D22" s="133"/>
      <c r="E22" s="19">
        <v>499.4</v>
      </c>
      <c r="F22" s="19">
        <v>438.28</v>
      </c>
      <c r="G22" s="19">
        <v>326.32</v>
      </c>
    </row>
    <row r="23" spans="1:10" ht="15.6" x14ac:dyDescent="0.3">
      <c r="A23" s="131" t="s">
        <v>56</v>
      </c>
      <c r="B23" s="132"/>
      <c r="C23" s="132"/>
      <c r="D23" s="133"/>
      <c r="E23" s="19"/>
      <c r="F23" s="19"/>
      <c r="G23" s="19"/>
    </row>
    <row r="24" spans="1:10" ht="15.6" x14ac:dyDescent="0.3">
      <c r="A24" s="131" t="s">
        <v>57</v>
      </c>
      <c r="B24" s="132"/>
      <c r="C24" s="132"/>
      <c r="D24" s="133"/>
      <c r="E24" s="19">
        <v>28343.71</v>
      </c>
      <c r="F24" s="19">
        <v>21975.93</v>
      </c>
      <c r="G24" s="19">
        <v>8841.48</v>
      </c>
    </row>
    <row r="25" spans="1:10" ht="15.6" x14ac:dyDescent="0.3">
      <c r="A25" s="131" t="s">
        <v>86</v>
      </c>
      <c r="B25" s="132"/>
      <c r="C25" s="132"/>
      <c r="D25" s="133"/>
      <c r="E25" s="19">
        <v>113.16</v>
      </c>
      <c r="F25" s="19">
        <v>0.12</v>
      </c>
      <c r="G25" s="19">
        <v>113.04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7"/>
      <c r="B28" s="57"/>
      <c r="C28" s="57"/>
      <c r="D28" s="57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87</v>
      </c>
      <c r="B30" s="86"/>
      <c r="C30" s="86"/>
      <c r="D30" s="86"/>
      <c r="E30" s="86"/>
      <c r="F30" s="36">
        <f>'Козловская 49(2021)'!F59</f>
        <v>-841820.0226881837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46531.47894285505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6">
        <f>'[6]УК ВР декабрь нар'!W68+'[6]УК ВР декабрь нар'!EX68</f>
        <v>1563.9418589657507</v>
      </c>
      <c r="G33" s="1"/>
      <c r="H33" s="1"/>
      <c r="L33" s="34"/>
    </row>
    <row r="34" spans="1:12" ht="15.6" hidden="1" x14ac:dyDescent="0.3">
      <c r="A34" s="93" t="s">
        <v>31</v>
      </c>
      <c r="B34" s="94"/>
      <c r="C34" s="94"/>
      <c r="D34" s="94"/>
      <c r="E34" s="95"/>
      <c r="F34" s="26">
        <f>'[6]УК ВР декабрь нар'!X68+'[6]УК ВР декабрь нар'!EY68</f>
        <v>372.8167014703422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6">
        <f>'[6]УК ВР декабрь нар'!Y68+'[6]УК ВР декабрь нар'!EZ68+'[6]УК ВР декабрь нар'!FB68+'[6]УК ВР декабрь нар'!AW68</f>
        <v>372.97330000000005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6">
        <f>'[6]УК ВР декабрь нар'!AV68+'[6]УК ВР декабрь нар'!FQ68</f>
        <v>42732.600000003156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6">
        <f>'[6]УК ВР декабрь нар'!AY68+'[6]УК ВР декабрь нар'!FR68</f>
        <v>1489.1470824158039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SUM(F40:F44)+8190.79</f>
        <v>62281.569472498457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6">
        <f>'[6]УК ВР декабрь нар'!CQ68+'[6]УК ВР декабрь нар'!DX68</f>
        <v>29495.77136927595</v>
      </c>
      <c r="G40" s="1"/>
      <c r="H40" s="1"/>
      <c r="L40" s="34"/>
    </row>
    <row r="41" spans="1:12" ht="15.6" hidden="1" x14ac:dyDescent="0.3">
      <c r="A41" s="98" t="s">
        <v>31</v>
      </c>
      <c r="B41" s="98"/>
      <c r="C41" s="98"/>
      <c r="D41" s="98"/>
      <c r="E41" s="98"/>
      <c r="F41" s="26">
        <f>'[6]УК ВР декабрь нар'!CR68+'[6]УК ВР декабрь нар'!DY68</f>
        <v>6709.3666815686629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6">
        <f>'[6]УК ВР декабрь нар'!DZ68+'[6]УК ВР декабрь нар'!EA68+'[6]УК ВР декабрь нар'!CS68</f>
        <v>4341.3011757994936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6">
        <f>'[6]УК ВР декабрь нар'!DE68+'[6]УК ВР декабрь нар'!ET68</f>
        <v>100.49999999999999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6">
        <f>'[6]УК ВР декабрь нар'!DI68+'[6]УК ВР декабрь нар'!EU68</f>
        <v>13443.840245854344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7">
        <f>SUM(F46:F54)</f>
        <v>137794.68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6">
        <f>'[6]УК ВР декабрь нар'!GH68</f>
        <v>137794.68</v>
      </c>
      <c r="G46" s="1"/>
      <c r="H46" s="1"/>
      <c r="L46" s="34"/>
    </row>
    <row r="47" spans="1:12" ht="15.6" hidden="1" x14ac:dyDescent="0.3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6">
        <f>'[6]УК ВР декабрь нар'!GK68+'[6]УК ВР декабрь нар'!GL68+'[6]УК ВР декабрь нар'!GN68+'[6]УК ВР декабрь нар'!GO68+'[6]УК ВР декабрь нар'!GP68+'[6]УК ВР декабрь нар'!GQ68+'[6]УК ВР декабрь нар'!GR68+'[6]УК ВР декабрь нар'!GS68+'[6]УК ВР декабрь нар'!GT68+'[6]УК ВР декабрь нар'!GU68+'[6]УК ВР декабрь нар'!GV68</f>
        <v>0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7">
        <f>F31+F38+F45+F55</f>
        <v>246607.72841535351</v>
      </c>
      <c r="H56" s="1"/>
      <c r="K56" s="20"/>
    </row>
    <row r="57" spans="1:15" ht="15.6" x14ac:dyDescent="0.3">
      <c r="A57" s="32" t="s">
        <v>66</v>
      </c>
      <c r="B57" s="42"/>
      <c r="C57" s="42"/>
      <c r="D57" s="42"/>
      <c r="E57" s="42"/>
      <c r="F57" s="27">
        <f>F58+F59+F60</f>
        <v>20716.260000000002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6">
        <v>5572.24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6">
        <v>15144.02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7">
        <f>F56+F57</f>
        <v>267323.98841535352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169534.56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145091.07999999999</v>
      </c>
      <c r="G63" s="1"/>
      <c r="H63" s="29"/>
    </row>
    <row r="64" spans="1:15" ht="15.6" x14ac:dyDescent="0.3">
      <c r="A64" s="110" t="s">
        <v>88</v>
      </c>
      <c r="B64" s="110"/>
      <c r="C64" s="110"/>
      <c r="D64" s="110"/>
      <c r="E64" s="110"/>
      <c r="F64" s="27">
        <f>F30+F62-F61</f>
        <v>-939609.45110353711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-1045805.7711035372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G16" sqref="G16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5">
      <c r="A2" s="121" t="str">
        <f>'Козловская 49(2022)'!A2:G2</f>
        <v xml:space="preserve">перед собственниками дома по адресу: ул. Козловская 49 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9"/>
      <c r="B7" s="48"/>
      <c r="C7" s="11"/>
      <c r="D7" s="12"/>
      <c r="E7" s="49"/>
      <c r="F7" s="50"/>
      <c r="G7" s="51"/>
      <c r="H7" s="51"/>
      <c r="I7" s="43"/>
    </row>
    <row r="8" spans="1:9" ht="8.4" customHeight="1" x14ac:dyDescent="0.3">
      <c r="A8" s="9"/>
      <c r="B8" s="10"/>
      <c r="C8" s="11"/>
      <c r="D8" s="12"/>
      <c r="E8" s="52"/>
      <c r="F8" s="50"/>
      <c r="G8" s="51"/>
    </row>
    <row r="9" spans="1:9" ht="39.6" x14ac:dyDescent="0.25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6" x14ac:dyDescent="0.3">
      <c r="A10" s="128" t="s">
        <v>8</v>
      </c>
      <c r="B10" s="129"/>
      <c r="C10" s="129"/>
      <c r="D10" s="130"/>
      <c r="E10" s="55">
        <f>SUM(E11:E16)</f>
        <v>0</v>
      </c>
      <c r="F10" s="55">
        <f>SUM(F11:F16)</f>
        <v>1531.3500000000001</v>
      </c>
      <c r="G10" s="55">
        <f>SUM(G11:G16)</f>
        <v>100461.79</v>
      </c>
    </row>
    <row r="11" spans="1:9" ht="15.6" x14ac:dyDescent="0.3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52588.56</v>
      </c>
    </row>
    <row r="12" spans="1:9" ht="15.6" x14ac:dyDescent="0.3">
      <c r="A12" s="131" t="s">
        <v>10</v>
      </c>
      <c r="B12" s="132"/>
      <c r="C12" s="132"/>
      <c r="D12" s="133"/>
      <c r="E12" s="19"/>
      <c r="F12" s="19"/>
      <c r="G12" s="19"/>
    </row>
    <row r="13" spans="1:9" ht="15.6" x14ac:dyDescent="0.3">
      <c r="A13" s="131" t="s">
        <v>11</v>
      </c>
      <c r="B13" s="132"/>
      <c r="C13" s="132"/>
      <c r="D13" s="133"/>
      <c r="E13" s="19">
        <v>0</v>
      </c>
      <c r="F13" s="19">
        <v>461.46</v>
      </c>
      <c r="G13" s="19">
        <v>6435.3</v>
      </c>
    </row>
    <row r="14" spans="1:9" ht="15.6" x14ac:dyDescent="0.3">
      <c r="A14" s="131" t="s">
        <v>12</v>
      </c>
      <c r="B14" s="132"/>
      <c r="C14" s="132"/>
      <c r="D14" s="133"/>
      <c r="E14" s="19">
        <v>0</v>
      </c>
      <c r="F14" s="19">
        <v>1069.8900000000001</v>
      </c>
      <c r="G14" s="19">
        <v>14913.9</v>
      </c>
    </row>
    <row r="15" spans="1:9" ht="15.6" x14ac:dyDescent="0.3">
      <c r="A15" s="124" t="s">
        <v>91</v>
      </c>
      <c r="B15" s="124"/>
      <c r="C15" s="124"/>
      <c r="D15" s="124"/>
      <c r="E15" s="19">
        <v>0</v>
      </c>
      <c r="F15" s="19">
        <v>0</v>
      </c>
      <c r="G15" s="19">
        <v>26101.47</v>
      </c>
    </row>
    <row r="16" spans="1:9" ht="15.6" x14ac:dyDescent="0.3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422.56</v>
      </c>
    </row>
    <row r="17" spans="1:10" ht="63.75" customHeight="1" x14ac:dyDescent="0.3">
      <c r="A17" s="134" t="s">
        <v>81</v>
      </c>
      <c r="B17" s="135"/>
      <c r="C17" s="135"/>
      <c r="D17" s="136"/>
      <c r="E17" s="19">
        <v>194646.59</v>
      </c>
      <c r="F17" s="19">
        <v>189548.62</v>
      </c>
      <c r="G17" s="19">
        <v>110878.49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25" t="s">
        <v>85</v>
      </c>
      <c r="B21" s="126"/>
      <c r="C21" s="126"/>
      <c r="D21" s="127"/>
      <c r="E21" s="56">
        <f>SUM(E22:E25)</f>
        <v>943.71</v>
      </c>
      <c r="F21" s="56">
        <f>SUM(F22:F25)</f>
        <v>5916.0999999999995</v>
      </c>
      <c r="G21" s="56">
        <f>SUM(G22:G25)</f>
        <v>4308.4500000000007</v>
      </c>
    </row>
    <row r="22" spans="1:10" ht="15.6" x14ac:dyDescent="0.3">
      <c r="A22" s="131" t="s">
        <v>92</v>
      </c>
      <c r="B22" s="132"/>
      <c r="C22" s="132"/>
      <c r="D22" s="133"/>
      <c r="E22" s="19">
        <v>560.04</v>
      </c>
      <c r="F22" s="19">
        <v>551.57000000000005</v>
      </c>
      <c r="G22" s="19">
        <v>334.79</v>
      </c>
    </row>
    <row r="23" spans="1:10" ht="15.6" x14ac:dyDescent="0.3">
      <c r="A23" s="131" t="s">
        <v>93</v>
      </c>
      <c r="B23" s="132"/>
      <c r="C23" s="132"/>
      <c r="D23" s="133"/>
      <c r="E23" s="19"/>
      <c r="F23" s="19"/>
      <c r="G23" s="19"/>
    </row>
    <row r="24" spans="1:10" ht="15.6" x14ac:dyDescent="0.3">
      <c r="A24" s="131" t="s">
        <v>57</v>
      </c>
      <c r="B24" s="132"/>
      <c r="C24" s="132"/>
      <c r="D24" s="133"/>
      <c r="E24" s="19">
        <v>21.87</v>
      </c>
      <c r="F24" s="19">
        <v>4993.91</v>
      </c>
      <c r="G24" s="19">
        <v>3869.44</v>
      </c>
    </row>
    <row r="25" spans="1:10" ht="15.6" x14ac:dyDescent="0.3">
      <c r="A25" s="131" t="s">
        <v>86</v>
      </c>
      <c r="B25" s="132"/>
      <c r="C25" s="132"/>
      <c r="D25" s="133"/>
      <c r="E25" s="19">
        <v>361.8</v>
      </c>
      <c r="F25" s="19">
        <v>370.62</v>
      </c>
      <c r="G25" s="19">
        <v>104.22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7"/>
      <c r="B28" s="57"/>
      <c r="C28" s="57"/>
      <c r="D28" s="57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94</v>
      </c>
      <c r="B30" s="86"/>
      <c r="C30" s="86"/>
      <c r="D30" s="86"/>
      <c r="E30" s="86"/>
      <c r="F30" s="36">
        <f>'Козловская 49(2022)'!F64</f>
        <v>-939609.45110353711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14830.414178663999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6">
        <f>'[7]УК ВР декабрь нар'!W68+'[7]УК ВР декабрь нар'!FE68</f>
        <v>5142.0126299407639</v>
      </c>
      <c r="G33" s="1"/>
      <c r="H33" s="1"/>
      <c r="L33" s="62"/>
    </row>
    <row r="34" spans="1:12" ht="15.6" hidden="1" x14ac:dyDescent="0.3">
      <c r="A34" s="93" t="s">
        <v>31</v>
      </c>
      <c r="B34" s="94"/>
      <c r="C34" s="94"/>
      <c r="D34" s="94"/>
      <c r="E34" s="95"/>
      <c r="F34" s="26">
        <f>'[7]УК ВР декабрь нар'!FF68+'[7]УК ВР декабрь нар'!X68</f>
        <v>1246.8389519503166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6">
        <f>'[7]УК ВР декабрь нар'!Y68+'[7]УК ВР декабрь нар'!FH68+'[7]УК ВР декабрь нар'!AW68</f>
        <v>1030.6283000000001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6">
        <f>'[7]УК ВР декабрь нар'!AV68+'[7]УК ВР декабрь нар'!FX68</f>
        <v>2575.0000000084506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6">
        <f>'[7]УК ВР декабрь нар'!FY68+'[7]УК ВР декабрь нар'!AX68</f>
        <v>4835.9342967644689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SUM(F40:F44)+10642.59</f>
        <v>63850.375262619724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3">
      <c r="A40" s="98" t="s">
        <v>95</v>
      </c>
      <c r="B40" s="98"/>
      <c r="C40" s="98"/>
      <c r="D40" s="98"/>
      <c r="E40" s="98"/>
      <c r="F40" s="26">
        <f>'[7]УК ВР март нар'!CQ68+'[7]УК ВР декабрь нар'!CT68+'[7]УК ВР декабрь нар'!ED68+'[7]УК ВР декабрь нар'!EE68</f>
        <v>43865.908566625018</v>
      </c>
      <c r="G40" s="1"/>
      <c r="H40" s="1"/>
      <c r="L40" s="34"/>
    </row>
    <row r="41" spans="1:12" ht="15.6" hidden="1" customHeight="1" x14ac:dyDescent="0.3">
      <c r="A41" s="98" t="s">
        <v>31</v>
      </c>
      <c r="B41" s="98"/>
      <c r="C41" s="98"/>
      <c r="D41" s="98"/>
      <c r="E41" s="98"/>
      <c r="F41" s="26">
        <f>'[7]УК ВР март нар'!CR68+'[7]УК ВР декабрь нар'!EF68</f>
        <v>467.14745102815891</v>
      </c>
      <c r="G41" s="1"/>
      <c r="H41" s="1"/>
    </row>
    <row r="42" spans="1:12" ht="15.6" hidden="1" customHeight="1" x14ac:dyDescent="0.3">
      <c r="A42" s="98" t="s">
        <v>18</v>
      </c>
      <c r="B42" s="98"/>
      <c r="C42" s="98"/>
      <c r="D42" s="98"/>
      <c r="E42" s="98"/>
      <c r="F42" s="26">
        <f>'[7]УК ВР март нар'!CS68+'[7]УК ВР декабрь нар'!EG68</f>
        <v>7532.5985314267764</v>
      </c>
      <c r="G42" s="1"/>
      <c r="H42" s="1"/>
    </row>
    <row r="43" spans="1:12" ht="15.6" hidden="1" customHeight="1" x14ac:dyDescent="0.3">
      <c r="A43" s="98" t="s">
        <v>19</v>
      </c>
      <c r="B43" s="98"/>
      <c r="C43" s="98"/>
      <c r="D43" s="98"/>
      <c r="E43" s="98"/>
      <c r="F43" s="26">
        <f>'[7]УК ВР декабрь нар'!FA68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6">
        <f>'[7]УК ВР март нар'!DI68+'[7]УК ВР декабрь нар'!FB68</f>
        <v>1342.1307135397765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7">
        <f>SUM(F46:F54)</f>
        <v>151248.53000000003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6">
        <f>'[7]УК ВР декабрь нар'!GO68+'[7]УК ВР декабрь нар'!GP68</f>
        <v>151248.53000000003</v>
      </c>
      <c r="G46" s="1"/>
      <c r="H46" s="1"/>
      <c r="L46" s="34"/>
    </row>
    <row r="47" spans="1:12" ht="15.6" hidden="1" x14ac:dyDescent="0.3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6">
        <f>'[7]УК ВР декабрь нар'!GR68+'[7]УК ВР декабрь нар'!GS68+'[7]УК ВР декабрь нар'!GT68+'[7]УК ВР декабрь нар'!GU68+'[7]УК ВР декабрь нар'!GV68+'[7]УК ВР декабрь нар'!GW68+'[7]УК ВР декабрь нар'!GX68+'[7]УК ВР декабрь нар'!GY68+'[7]УК ВР декабрь нар'!GZ68</f>
        <v>0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7">
        <f>F31+F38+F45+F55</f>
        <v>229929.31944128376</v>
      </c>
      <c r="H56" s="1"/>
      <c r="K56" s="20"/>
    </row>
    <row r="57" spans="1:15" ht="15.6" x14ac:dyDescent="0.3">
      <c r="A57" s="32" t="s">
        <v>66</v>
      </c>
      <c r="B57" s="59"/>
      <c r="C57" s="59"/>
      <c r="D57" s="59"/>
      <c r="E57" s="59"/>
      <c r="F57" s="27">
        <f>F58+F59+F60</f>
        <v>20415.68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6">
        <v>5464.28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6">
        <v>14951.4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7">
        <f>F56+F57</f>
        <v>250344.99944128376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194646.59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189548.62</v>
      </c>
      <c r="G63" s="1"/>
      <c r="H63" s="29"/>
    </row>
    <row r="64" spans="1:15" ht="15.6" x14ac:dyDescent="0.3">
      <c r="A64" s="110" t="s">
        <v>88</v>
      </c>
      <c r="B64" s="110"/>
      <c r="C64" s="110"/>
      <c r="D64" s="110"/>
      <c r="E64" s="110"/>
      <c r="F64" s="27">
        <f>F30+F62-F61</f>
        <v>-995307.8605448209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-1106186.350544821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49</vt:lpstr>
      <vt:lpstr>Козловская 49(2019)</vt:lpstr>
      <vt:lpstr>Козловская 49(2020)</vt:lpstr>
      <vt:lpstr>Козловская 49(2021)</vt:lpstr>
      <vt:lpstr>Козловская 49(2022)</vt:lpstr>
      <vt:lpstr>Козловская 49(2023)</vt:lpstr>
      <vt:lpstr>'Козловская 49'!Область_печати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2018-04-11T11:27:44Z</cp:lastPrinted>
  <dcterms:created xsi:type="dcterms:W3CDTF">2013-05-24T09:13:10Z</dcterms:created>
  <dcterms:modified xsi:type="dcterms:W3CDTF">2024-05-14T08:44:01Z</dcterms:modified>
</cp:coreProperties>
</file>